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zekala\Downloads\"/>
    </mc:Choice>
  </mc:AlternateContent>
  <xr:revisionPtr revIDLastSave="0" documentId="13_ncr:1_{9A33BBBE-5958-48F8-97CC-4B76633B9F4C}" xr6:coauthVersionLast="47" xr6:coauthVersionMax="47" xr10:uidLastSave="{00000000-0000-0000-0000-000000000000}"/>
  <bookViews>
    <workbookView xWindow="-120" yWindow="-120" windowWidth="29040" windowHeight="15720" activeTab="6" xr2:uid="{342EDA4F-FD62-4E6D-964B-857E340AA686}"/>
  </bookViews>
  <sheets>
    <sheet name="I - jaja" sheetId="1" r:id="rId1"/>
    <sheet name="II - kiszonki" sheetId="2" r:id="rId2"/>
    <sheet name="III-warzywa i owoce" sheetId="3" r:id="rId3"/>
    <sheet name="IV - ziemniaki" sheetId="4" r:id="rId4"/>
    <sheet name="V - ryby" sheetId="6" r:id="rId5"/>
    <sheet name="VI - artykuły spożywcze" sheetId="8" r:id="rId6"/>
    <sheet name="VII - mrożonki" sheetId="10" r:id="rId7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8" l="1"/>
  <c r="H5" i="8"/>
  <c r="H7" i="8"/>
  <c r="J7" i="8" s="1"/>
  <c r="K7" i="8" s="1"/>
  <c r="H8" i="8"/>
  <c r="J8" i="8" s="1"/>
  <c r="K8" i="8" s="1"/>
  <c r="H9" i="8"/>
  <c r="H10" i="8"/>
  <c r="H11" i="8"/>
  <c r="J11" i="8" s="1"/>
  <c r="K11" i="8" s="1"/>
  <c r="H12" i="8"/>
  <c r="J12" i="8" s="1"/>
  <c r="K12" i="8" s="1"/>
  <c r="H13" i="8"/>
  <c r="H14" i="8"/>
  <c r="H15" i="8"/>
  <c r="J15" i="8" s="1"/>
  <c r="K15" i="8" s="1"/>
  <c r="H16" i="8"/>
  <c r="J16" i="8" s="1"/>
  <c r="K16" i="8" s="1"/>
  <c r="H17" i="8"/>
  <c r="J17" i="8" s="1"/>
  <c r="H18" i="8"/>
  <c r="J18" i="8" s="1"/>
  <c r="K18" i="8" s="1"/>
  <c r="H19" i="8"/>
  <c r="J19" i="8" s="1"/>
  <c r="K19" i="8" s="1"/>
  <c r="H20" i="8"/>
  <c r="J20" i="8" s="1"/>
  <c r="K20" i="8" s="1"/>
  <c r="H21" i="8"/>
  <c r="H22" i="8"/>
  <c r="J22" i="8" s="1"/>
  <c r="H23" i="8"/>
  <c r="J23" i="8" s="1"/>
  <c r="K23" i="8" s="1"/>
  <c r="H24" i="8"/>
  <c r="J24" i="8" s="1"/>
  <c r="K24" i="8" s="1"/>
  <c r="H25" i="8"/>
  <c r="H26" i="8"/>
  <c r="J26" i="8" s="1"/>
  <c r="H27" i="8"/>
  <c r="J27" i="8" s="1"/>
  <c r="K27" i="8" s="1"/>
  <c r="H28" i="8"/>
  <c r="J28" i="8" s="1"/>
  <c r="K28" i="8" s="1"/>
  <c r="H29" i="8"/>
  <c r="H30" i="8"/>
  <c r="H31" i="8"/>
  <c r="J31" i="8" s="1"/>
  <c r="K31" i="8" s="1"/>
  <c r="H32" i="8"/>
  <c r="J32" i="8" s="1"/>
  <c r="K32" i="8" s="1"/>
  <c r="H33" i="8"/>
  <c r="J33" i="8" s="1"/>
  <c r="H34" i="8"/>
  <c r="J34" i="8" s="1"/>
  <c r="K34" i="8" s="1"/>
  <c r="H35" i="8"/>
  <c r="H36" i="8"/>
  <c r="J36" i="8" s="1"/>
  <c r="K36" i="8" s="1"/>
  <c r="H37" i="8"/>
  <c r="J37" i="8" s="1"/>
  <c r="H38" i="8"/>
  <c r="J38" i="8" s="1"/>
  <c r="H39" i="8"/>
  <c r="H40" i="8"/>
  <c r="J40" i="8" s="1"/>
  <c r="K40" i="8" s="1"/>
  <c r="H41" i="8"/>
  <c r="J41" i="8" s="1"/>
  <c r="H42" i="8"/>
  <c r="J42" i="8" s="1"/>
  <c r="H43" i="8"/>
  <c r="J43" i="8" s="1"/>
  <c r="K43" i="8" s="1"/>
  <c r="H44" i="8"/>
  <c r="J44" i="8" s="1"/>
  <c r="K44" i="8" s="1"/>
  <c r="H45" i="8"/>
  <c r="J45" i="8" s="1"/>
  <c r="H46" i="8"/>
  <c r="J46" i="8" s="1"/>
  <c r="H47" i="8"/>
  <c r="J47" i="8" s="1"/>
  <c r="H48" i="8"/>
  <c r="J48" i="8" s="1"/>
  <c r="K48" i="8" s="1"/>
  <c r="H49" i="8"/>
  <c r="H50" i="8"/>
  <c r="H51" i="8"/>
  <c r="J51" i="8" s="1"/>
  <c r="H52" i="8"/>
  <c r="J52" i="8" s="1"/>
  <c r="K52" i="8" s="1"/>
  <c r="H53" i="8"/>
  <c r="J53" i="8" s="1"/>
  <c r="H54" i="8"/>
  <c r="J54" i="8" s="1"/>
  <c r="K54" i="8" s="1"/>
  <c r="H55" i="8"/>
  <c r="J55" i="8" s="1"/>
  <c r="H56" i="8"/>
  <c r="J56" i="8" s="1"/>
  <c r="K56" i="8" s="1"/>
  <c r="H57" i="8"/>
  <c r="J57" i="8" s="1"/>
  <c r="K57" i="8" s="1"/>
  <c r="H58" i="8"/>
  <c r="H59" i="8"/>
  <c r="H60" i="8"/>
  <c r="J60" i="8" s="1"/>
  <c r="K60" i="8" s="1"/>
  <c r="H61" i="8"/>
  <c r="J61" i="8" s="1"/>
  <c r="H62" i="8"/>
  <c r="H63" i="8"/>
  <c r="J63" i="8" s="1"/>
  <c r="K63" i="8" s="1"/>
  <c r="H64" i="8"/>
  <c r="J64" i="8" s="1"/>
  <c r="K64" i="8" s="1"/>
  <c r="H65" i="8"/>
  <c r="J65" i="8" s="1"/>
  <c r="H66" i="8"/>
  <c r="J66" i="8" s="1"/>
  <c r="K66" i="8" s="1"/>
  <c r="H67" i="8"/>
  <c r="H68" i="8"/>
  <c r="J68" i="8" s="1"/>
  <c r="K68" i="8" s="1"/>
  <c r="H69" i="8"/>
  <c r="J69" i="8" s="1"/>
  <c r="H70" i="8"/>
  <c r="H71" i="8"/>
  <c r="J71" i="8" s="1"/>
  <c r="K71" i="8" s="1"/>
  <c r="H72" i="8"/>
  <c r="J72" i="8" s="1"/>
  <c r="K72" i="8" s="1"/>
  <c r="J4" i="8"/>
  <c r="H6" i="8"/>
  <c r="H5" i="10"/>
  <c r="J5" i="10" s="1"/>
  <c r="H6" i="10"/>
  <c r="J6" i="10"/>
  <c r="H7" i="10"/>
  <c r="J7" i="10"/>
  <c r="K7" i="10" s="1"/>
  <c r="H8" i="10"/>
  <c r="J8" i="10" s="1"/>
  <c r="K8" i="10" s="1"/>
  <c r="H9" i="10"/>
  <c r="J9" i="10" s="1"/>
  <c r="H4" i="10"/>
  <c r="H10" i="10" s="1"/>
  <c r="G3" i="1"/>
  <c r="G5" i="2"/>
  <c r="I5" i="2"/>
  <c r="J5" i="2" s="1"/>
  <c r="G6" i="2"/>
  <c r="I6" i="2" s="1"/>
  <c r="G4" i="2"/>
  <c r="I4" i="2" s="1"/>
  <c r="J4" i="2" s="1"/>
  <c r="I10" i="3"/>
  <c r="J10" i="3" s="1"/>
  <c r="I19" i="3"/>
  <c r="I25" i="3"/>
  <c r="J25" i="3" s="1"/>
  <c r="I31" i="3"/>
  <c r="J31" i="3" s="1"/>
  <c r="I37" i="3"/>
  <c r="J37" i="3" s="1"/>
  <c r="G6" i="3"/>
  <c r="G7" i="3"/>
  <c r="I7" i="3" s="1"/>
  <c r="J7" i="3" s="1"/>
  <c r="G8" i="3"/>
  <c r="I8" i="3" s="1"/>
  <c r="J8" i="3" s="1"/>
  <c r="G9" i="3"/>
  <c r="G10" i="3"/>
  <c r="G11" i="3"/>
  <c r="I11" i="3" s="1"/>
  <c r="G12" i="3"/>
  <c r="G13" i="3"/>
  <c r="I13" i="3" s="1"/>
  <c r="G14" i="3"/>
  <c r="I14" i="3" s="1"/>
  <c r="G15" i="3"/>
  <c r="G16" i="3"/>
  <c r="G17" i="3"/>
  <c r="G18" i="3"/>
  <c r="I18" i="3" s="1"/>
  <c r="G19" i="3"/>
  <c r="G20" i="3"/>
  <c r="I20" i="3" s="1"/>
  <c r="J20" i="3" s="1"/>
  <c r="G21" i="3"/>
  <c r="I21" i="3" s="1"/>
  <c r="J21" i="3" s="1"/>
  <c r="G22" i="3"/>
  <c r="I22" i="3" s="1"/>
  <c r="J22" i="3" s="1"/>
  <c r="G23" i="3"/>
  <c r="I23" i="3" s="1"/>
  <c r="J23" i="3" s="1"/>
  <c r="G24" i="3"/>
  <c r="G25" i="3"/>
  <c r="G26" i="3"/>
  <c r="I26" i="3" s="1"/>
  <c r="G27" i="3"/>
  <c r="I27" i="3" s="1"/>
  <c r="G28" i="3"/>
  <c r="I28" i="3" s="1"/>
  <c r="G29" i="3"/>
  <c r="I29" i="3" s="1"/>
  <c r="J29" i="3" s="1"/>
  <c r="G30" i="3"/>
  <c r="I30" i="3" s="1"/>
  <c r="G31" i="3"/>
  <c r="G32" i="3"/>
  <c r="I32" i="3" s="1"/>
  <c r="J32" i="3" s="1"/>
  <c r="G33" i="3"/>
  <c r="I33" i="3" s="1"/>
  <c r="J33" i="3" s="1"/>
  <c r="G34" i="3"/>
  <c r="G35" i="3"/>
  <c r="G36" i="3"/>
  <c r="G37" i="3"/>
  <c r="G38" i="3"/>
  <c r="I38" i="3" s="1"/>
  <c r="J38" i="3" s="1"/>
  <c r="G39" i="3"/>
  <c r="I39" i="3" s="1"/>
  <c r="J39" i="3" s="1"/>
  <c r="G40" i="3"/>
  <c r="I40" i="3" s="1"/>
  <c r="J40" i="3" s="1"/>
  <c r="G41" i="3"/>
  <c r="I41" i="3" s="1"/>
  <c r="J41" i="3" s="1"/>
  <c r="G5" i="3"/>
  <c r="I5" i="3" s="1"/>
  <c r="J24" i="3" l="1"/>
  <c r="J35" i="3"/>
  <c r="J17" i="3"/>
  <c r="J34" i="3"/>
  <c r="J18" i="3"/>
  <c r="J27" i="3"/>
  <c r="J30" i="3"/>
  <c r="I36" i="3"/>
  <c r="J36" i="3" s="1"/>
  <c r="I24" i="3"/>
  <c r="J28" i="3"/>
  <c r="I35" i="3"/>
  <c r="I17" i="3"/>
  <c r="I34" i="3"/>
  <c r="I16" i="3"/>
  <c r="J16" i="3" s="1"/>
  <c r="J26" i="3"/>
  <c r="I15" i="3"/>
  <c r="J15" i="3" s="1"/>
  <c r="I12" i="3"/>
  <c r="J12" i="3" s="1"/>
  <c r="I6" i="3"/>
  <c r="J6" i="3" s="1"/>
  <c r="K6" i="10"/>
  <c r="K4" i="8"/>
  <c r="J6" i="8"/>
  <c r="J39" i="8"/>
  <c r="K39" i="8" s="1"/>
  <c r="J62" i="8"/>
  <c r="K62" i="8" s="1"/>
  <c r="K26" i="8"/>
  <c r="K10" i="8"/>
  <c r="J59" i="8"/>
  <c r="K59" i="8" s="1"/>
  <c r="J10" i="8"/>
  <c r="K41" i="8"/>
  <c r="J50" i="8"/>
  <c r="K50" i="8" s="1"/>
  <c r="J21" i="8"/>
  <c r="K21" i="8" s="1"/>
  <c r="J5" i="8"/>
  <c r="K5" i="8" s="1"/>
  <c r="H73" i="8"/>
  <c r="J67" i="8"/>
  <c r="K67" i="8" s="1"/>
  <c r="J58" i="8"/>
  <c r="K58" i="8" s="1"/>
  <c r="K53" i="8"/>
  <c r="J49" i="8"/>
  <c r="K49" i="8" s="1"/>
  <c r="J35" i="8"/>
  <c r="K35" i="8" s="1"/>
  <c r="J30" i="8"/>
  <c r="K30" i="8" s="1"/>
  <c r="J25" i="8"/>
  <c r="K25" i="8" s="1"/>
  <c r="J14" i="8"/>
  <c r="K14" i="8" s="1"/>
  <c r="J9" i="8"/>
  <c r="K9" i="8" s="1"/>
  <c r="K61" i="8"/>
  <c r="K47" i="8"/>
  <c r="K38" i="8"/>
  <c r="J29" i="8"/>
  <c r="K29" i="8" s="1"/>
  <c r="J13" i="8"/>
  <c r="K13" i="8" s="1"/>
  <c r="K65" i="8"/>
  <c r="K51" i="8"/>
  <c r="K42" i="8"/>
  <c r="K33" i="8"/>
  <c r="K22" i="8"/>
  <c r="K17" i="8"/>
  <c r="K6" i="8"/>
  <c r="K69" i="8"/>
  <c r="K55" i="8"/>
  <c r="K46" i="8"/>
  <c r="K37" i="8"/>
  <c r="K45" i="8"/>
  <c r="J70" i="8"/>
  <c r="K70" i="8" s="1"/>
  <c r="K9" i="10"/>
  <c r="K5" i="10"/>
  <c r="J4" i="10"/>
  <c r="I3" i="1"/>
  <c r="J3" i="1" s="1"/>
  <c r="G7" i="2"/>
  <c r="I7" i="2"/>
  <c r="J6" i="2"/>
  <c r="I9" i="3"/>
  <c r="J14" i="3"/>
  <c r="J11" i="3"/>
  <c r="G42" i="3"/>
  <c r="J13" i="3"/>
  <c r="J19" i="3"/>
  <c r="J5" i="3"/>
  <c r="J7" i="2" l="1"/>
  <c r="K4" i="10"/>
  <c r="J10" i="10"/>
  <c r="K10" i="10" s="1"/>
  <c r="I42" i="3"/>
  <c r="J73" i="8"/>
  <c r="K73" i="8" s="1"/>
  <c r="J9" i="3"/>
  <c r="J42" i="3"/>
  <c r="G5" i="6"/>
  <c r="I5" i="6" s="1"/>
  <c r="J5" i="6" s="1"/>
  <c r="G6" i="6"/>
  <c r="I6" i="6" s="1"/>
  <c r="G7" i="6"/>
  <c r="I7" i="6" s="1"/>
  <c r="G4" i="6"/>
  <c r="G4" i="4"/>
  <c r="I4" i="4" s="1"/>
  <c r="G8" i="6" l="1"/>
  <c r="J7" i="6"/>
  <c r="J6" i="6"/>
  <c r="I4" i="6"/>
  <c r="J4" i="4"/>
  <c r="J4" i="6" l="1"/>
  <c r="I8" i="6"/>
  <c r="J8" i="6"/>
</calcChain>
</file>

<file path=xl/sharedStrings.xml><?xml version="1.0" encoding="utf-8"?>
<sst xmlns="http://schemas.openxmlformats.org/spreadsheetml/2006/main" count="480" uniqueCount="246">
  <si>
    <t>Nazwa artykułu</t>
  </si>
  <si>
    <t>szt.</t>
  </si>
  <si>
    <t>Kiszonki</t>
  </si>
  <si>
    <t>kg</t>
  </si>
  <si>
    <t>Arbuz</t>
  </si>
  <si>
    <t>Banan</t>
  </si>
  <si>
    <t>Buraki</t>
  </si>
  <si>
    <t>Cebula</t>
  </si>
  <si>
    <t>Cytryna</t>
  </si>
  <si>
    <t>Jabłka krajowe</t>
  </si>
  <si>
    <t>Kapusta biała</t>
  </si>
  <si>
    <t>Kapusta czerwona</t>
  </si>
  <si>
    <t>Mandarynki</t>
  </si>
  <si>
    <t>Marchew</t>
  </si>
  <si>
    <t>Pietruszka korzeń</t>
  </si>
  <si>
    <t>Brokuł</t>
  </si>
  <si>
    <t>Kalafior</t>
  </si>
  <si>
    <t>Kapusta pekińska</t>
  </si>
  <si>
    <t>Kapusta wczesna</t>
  </si>
  <si>
    <t>Papryka czerwona</t>
  </si>
  <si>
    <t>Pieczarki</t>
  </si>
  <si>
    <t>Pietruszka nać</t>
  </si>
  <si>
    <t>Pomidory szklarniowe</t>
  </si>
  <si>
    <t>Rzodkiewka</t>
  </si>
  <si>
    <t>pęczek</t>
  </si>
  <si>
    <t>Sałata</t>
  </si>
  <si>
    <t>Szczypior</t>
  </si>
  <si>
    <t>Makrela wędzona</t>
  </si>
  <si>
    <t>Ziemniaki</t>
  </si>
  <si>
    <t>Cukier</t>
  </si>
  <si>
    <t>Cukier puder</t>
  </si>
  <si>
    <t>Cukier waniliowy</t>
  </si>
  <si>
    <t>Fasola biała sucha</t>
  </si>
  <si>
    <t>Groch cały suchy</t>
  </si>
  <si>
    <t>Galaretka owocowa (różne rodzaje smaków)</t>
  </si>
  <si>
    <t>Herbata czarna liściasta</t>
  </si>
  <si>
    <t>Kasza jęczmienna</t>
  </si>
  <si>
    <t>Kasza manna</t>
  </si>
  <si>
    <t>Koncentrat pomidorowy 28- 30%</t>
  </si>
  <si>
    <t>Kawa zbożowa</t>
  </si>
  <si>
    <t>Kakao</t>
  </si>
  <si>
    <t>Kleik ryżowy błyskawiczny naturalny</t>
  </si>
  <si>
    <t>Kwasek cytrynowy</t>
  </si>
  <si>
    <t>Liście laurowe</t>
  </si>
  <si>
    <t>Makaron nitki z mąki pszennej durum</t>
  </si>
  <si>
    <t>Makaron świderki z mąki pszennej durum</t>
  </si>
  <si>
    <t>Mąka typ 500 wrocławska</t>
  </si>
  <si>
    <t>Mąka ziemniaczana</t>
  </si>
  <si>
    <t>Margaryna w kostce</t>
  </si>
  <si>
    <t>Miód naturalny</t>
  </si>
  <si>
    <t>Majeranek</t>
  </si>
  <si>
    <t>Majonez (nie mniej niż 6% żółtko jaja)</t>
  </si>
  <si>
    <t>Musztarda stołowa</t>
  </si>
  <si>
    <t>Olej rzepakowy</t>
  </si>
  <si>
    <t>l</t>
  </si>
  <si>
    <t>Ocet</t>
  </si>
  <si>
    <t>Płatki owsiane</t>
  </si>
  <si>
    <t>Ryż biały</t>
  </si>
  <si>
    <t>Rodzynki</t>
  </si>
  <si>
    <t>Sól</t>
  </si>
  <si>
    <t>Zupa barszcz biały</t>
  </si>
  <si>
    <t>Ziele angielskie</t>
  </si>
  <si>
    <t>Nr pozycji</t>
  </si>
  <si>
    <t>Nr części</t>
  </si>
  <si>
    <t>Stawka VAT %</t>
  </si>
  <si>
    <r>
      <rPr>
        <b/>
        <sz val="10"/>
        <rFont val="Arial"/>
        <family val="2"/>
        <charset val="238"/>
      </rPr>
      <t>Wartość VAT</t>
    </r>
    <r>
      <rPr>
        <sz val="10"/>
        <rFont val="Arial"/>
        <family val="2"/>
        <charset val="238"/>
      </rPr>
      <t xml:space="preserve"> (Wartość VAT = Wartość netto x Stawka  VAT)</t>
    </r>
  </si>
  <si>
    <r>
      <rPr>
        <b/>
        <sz val="10"/>
        <rFont val="Arial"/>
        <family val="2"/>
        <charset val="238"/>
      </rPr>
      <t>Wartość brutto</t>
    </r>
    <r>
      <rPr>
        <sz val="10"/>
        <rFont val="Arial"/>
        <family val="2"/>
        <charset val="238"/>
      </rPr>
      <t xml:space="preserve"> (Wartość brutto = Wartość netto + Wartość VAT)</t>
    </r>
  </si>
  <si>
    <r>
      <t xml:space="preserve">Wartość netto </t>
    </r>
    <r>
      <rPr>
        <sz val="10"/>
        <rFont val="Arial"/>
        <family val="2"/>
        <charset val="238"/>
      </rPr>
      <t>(Wartość netto = ilość x cena jedn. netto)</t>
    </r>
  </si>
  <si>
    <t>Pietruszka sucha - nać</t>
  </si>
  <si>
    <t>Filet śledziowy solony - a'la matjas</t>
  </si>
  <si>
    <t>x</t>
  </si>
  <si>
    <t>Razem od poz. 1 do 4:</t>
  </si>
  <si>
    <t>Kisiel (różne rodzaje smaków) bez cukru</t>
  </si>
  <si>
    <t>Ketchup łagodny bez dodatku substancji konserwujących (minimum 160 g pomidorów na 100g produktu)</t>
  </si>
  <si>
    <t>Filet z morszczuka mrożony bez glazury</t>
  </si>
  <si>
    <t xml:space="preserve">Żelatyna </t>
  </si>
  <si>
    <t>Kasza jaglana</t>
  </si>
  <si>
    <t>Kasza gryczana</t>
  </si>
  <si>
    <t>Kasza pęczak</t>
  </si>
  <si>
    <t>Ryż brązowy</t>
  </si>
  <si>
    <t>Słonecznik łuskany</t>
  </si>
  <si>
    <t>Botwinka</t>
  </si>
  <si>
    <t>Cukinia</t>
  </si>
  <si>
    <t>Gruszka</t>
  </si>
  <si>
    <t>Koper zielony</t>
  </si>
  <si>
    <t>Ogórki szklarniowe</t>
  </si>
  <si>
    <t>Pomidor koktajlowy</t>
  </si>
  <si>
    <t>Czosnek</t>
  </si>
  <si>
    <t>Kiwi</t>
  </si>
  <si>
    <t>Śliwki</t>
  </si>
  <si>
    <t>Seler naciowy</t>
  </si>
  <si>
    <t>Lubczyk (liść magi)</t>
  </si>
  <si>
    <t>Seler korzeń</t>
  </si>
  <si>
    <t>Pomarańcza</t>
  </si>
  <si>
    <t>Por</t>
  </si>
  <si>
    <t>Jednostka miary</t>
  </si>
  <si>
    <r>
      <t xml:space="preserve">Szacowana </t>
    </r>
    <r>
      <rPr>
        <b/>
        <sz val="10"/>
        <rFont val="Arial"/>
        <family val="2"/>
        <charset val="238"/>
      </rPr>
      <t>"ilość"</t>
    </r>
    <r>
      <rPr>
        <sz val="10"/>
        <rFont val="Arial"/>
        <family val="2"/>
        <charset val="238"/>
      </rPr>
      <t xml:space="preserve"> zamówienia</t>
    </r>
  </si>
  <si>
    <r>
      <rPr>
        <sz val="10"/>
        <rFont val="Arial"/>
        <family val="2"/>
        <charset val="238"/>
      </rPr>
      <t>Stawka</t>
    </r>
    <r>
      <rPr>
        <b/>
        <sz val="10"/>
        <rFont val="Arial"/>
        <family val="2"/>
        <charset val="238"/>
      </rPr>
      <t xml:space="preserve"> VAT %</t>
    </r>
  </si>
  <si>
    <t>Kapusta kiszona z marchewką  (NIE KWASZONA), bez dodatku octu. Skład: kapusta biała, marchewka, sól, przyprawy, witamina C. Bez dodatku konserwantów.</t>
  </si>
  <si>
    <t>Cena jednostkowa netto</t>
  </si>
  <si>
    <r>
      <t xml:space="preserve">Stawka </t>
    </r>
    <r>
      <rPr>
        <sz val="10"/>
        <rFont val="Arial"/>
        <family val="2"/>
        <charset val="238"/>
      </rPr>
      <t>VAT %</t>
    </r>
  </si>
  <si>
    <t>Makaron z mąki pszennej pełnoziarnistej nitka</t>
  </si>
  <si>
    <t>Chrzan tarty (nie mniej niż 60% chrzanu)</t>
  </si>
  <si>
    <t>do 1 kg</t>
  </si>
  <si>
    <t>do 1 L</t>
  </si>
  <si>
    <t>700 - 800 g</t>
  </si>
  <si>
    <t>Papryka słodka mielona</t>
  </si>
  <si>
    <t xml:space="preserve">Pieprz czarny mielony </t>
  </si>
  <si>
    <t>400 - 450 g</t>
  </si>
  <si>
    <t>70- 150 g</t>
  </si>
  <si>
    <t xml:space="preserve">Soda oczyszczona </t>
  </si>
  <si>
    <t xml:space="preserve">Proszek do pieczenia </t>
  </si>
  <si>
    <t>100 - 200 g</t>
  </si>
  <si>
    <t xml:space="preserve">Kotlet sojowy </t>
  </si>
  <si>
    <t>Pomidory w puszce, krojony bez skórki</t>
  </si>
  <si>
    <t>Preferowana wielkość/pojemność opakowania jednostkowego</t>
  </si>
  <si>
    <t>Jaja świeże, klasa A - wagowa M (53-63 gram)</t>
  </si>
  <si>
    <t>Ogórek kiszony (NIE KWASZONY)-bez dodatku octu. Skład: ogórek, woda, sól, koper, czosnek, chrzan. Bez dodatku konserwantów.</t>
  </si>
  <si>
    <t>2 - 2,5 kg</t>
  </si>
  <si>
    <t>Razem od poz. 1 do 3:</t>
  </si>
  <si>
    <t>Truskawka mrożona KL. I</t>
  </si>
  <si>
    <t>Różne artykuły spożywcze</t>
  </si>
  <si>
    <t>Warzywa i owoce świeże</t>
  </si>
  <si>
    <t>Ryby mrożone, świeże i wędzone</t>
  </si>
  <si>
    <t>Owoce i warzywa mrożone</t>
  </si>
  <si>
    <t>Szpinak mrożony, rozdrobniony KL. I</t>
  </si>
  <si>
    <t>250g - 500g</t>
  </si>
  <si>
    <t>Pieprz cytrynowy (suszona skórka cytryny)</t>
  </si>
  <si>
    <t>200g - 300g</t>
  </si>
  <si>
    <t>Budyń bez cukru, śmietankowy lub owocowy</t>
  </si>
  <si>
    <t>Przyprawa korzenna do piernika</t>
  </si>
  <si>
    <t>300ml - 400ml</t>
  </si>
  <si>
    <t>Fasola zielona mrożona, cięta KL I</t>
  </si>
  <si>
    <t>Różyczki kalafiora mrożone KL. I</t>
  </si>
  <si>
    <t>Różyczki brokuła mrożone KL. I</t>
  </si>
  <si>
    <t>Groszek mrożony KL. I</t>
  </si>
  <si>
    <t>Razem od poz. 1 do 6:</t>
  </si>
  <si>
    <t>Ogórek małosolny - bez dodatku octu. Skład: ogórek, woda, sól, koper, czosnek, chrzan. Bez dodatku konserwantów</t>
  </si>
  <si>
    <t>Ziemniaki jadalne, średnica bulwy 50-65 mm
Typ C - mączyste, z małą zawartością wody</t>
  </si>
  <si>
    <t>do 0,5 kg</t>
  </si>
  <si>
    <t>Makaron tagliatelle z mąki pszennej durum</t>
  </si>
  <si>
    <t>Papryka słodka wędzona mielona</t>
  </si>
  <si>
    <t>do 500 g</t>
  </si>
  <si>
    <t>Koper suszony</t>
  </si>
  <si>
    <t xml:space="preserve">Liść lubczyku  suszony </t>
  </si>
  <si>
    <t>Napój roślinny - owsiany</t>
  </si>
  <si>
    <t>Dżem z czarnej porzeczki (nie mniej niż 40% owoców) o obniżonej zawartości cukru</t>
  </si>
  <si>
    <t>Soczewica sucha</t>
  </si>
  <si>
    <t>Ciecierzyca sucha</t>
  </si>
  <si>
    <t>Roszponka myta</t>
  </si>
  <si>
    <t>Razem od poz. 1 do 37: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</si>
  <si>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</si>
  <si>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</si>
  <si>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</si>
  <si>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</si>
  <si>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</si>
  <si>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</si>
  <si>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</si>
  <si>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</si>
  <si>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</si>
  <si>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</si>
  <si>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</si>
  <si>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</si>
  <si>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</si>
  <si>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</si>
  <si>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</si>
  <si>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</si>
  <si>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</si>
  <si>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</si>
  <si>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</si>
  <si>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</si>
  <si>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</si>
  <si>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</si>
  <si>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</si>
  <si>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</si>
  <si>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</si>
  <si>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</si>
  <si>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</si>
  <si>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</si>
  <si>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</si>
  <si>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</si>
  <si>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</si>
  <si>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</si>
  <si>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</si>
  <si>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</si>
  <si>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</si>
  <si>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</si>
  <si>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</si>
  <si>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</si>
  <si>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</si>
  <si>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</si>
  <si>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</si>
  <si>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</si>
  <si>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</si>
  <si>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</si>
  <si>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</si>
  <si>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</si>
  <si>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</si>
  <si>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</si>
  <si>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</si>
  <si>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</si>
  <si>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</si>
  <si>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</si>
  <si>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</si>
  <si>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</si>
  <si>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</si>
  <si>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</si>
  <si>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</si>
  <si>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</si>
  <si>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</si>
  <si>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</si>
  <si>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</si>
  <si>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</si>
  <si>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</si>
  <si>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</si>
  <si>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</si>
  <si>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</si>
  <si>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</si>
  <si>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</si>
  <si>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</si>
  <si>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Dosztawa 1 raz w tygodniu</t>
  </si>
  <si>
    <t>Dostawa 3 razy w tygodniu</t>
  </si>
  <si>
    <r>
      <t xml:space="preserve">Szacowana
 </t>
    </r>
    <r>
      <rPr>
        <b/>
        <sz val="10"/>
        <rFont val="Arial"/>
        <family val="2"/>
        <charset val="238"/>
      </rPr>
      <t xml:space="preserve">"ilość"
</t>
    </r>
    <r>
      <rPr>
        <sz val="10"/>
        <rFont val="Arial"/>
        <family val="2"/>
        <charset val="238"/>
      </rPr>
      <t xml:space="preserve"> zamówienia</t>
    </r>
  </si>
  <si>
    <t>Stawka 
VAT %</t>
  </si>
  <si>
    <r>
      <t xml:space="preserve">Wartość netto
 </t>
    </r>
    <r>
      <rPr>
        <sz val="10"/>
        <rFont val="Arial"/>
        <family val="2"/>
        <charset val="238"/>
      </rPr>
      <t>(Wartość netto= ilość x cena jedn. netto)</t>
    </r>
  </si>
  <si>
    <r>
      <rPr>
        <b/>
        <sz val="10"/>
        <rFont val="Arial"/>
        <family val="2"/>
        <charset val="238"/>
      </rPr>
      <t>Wartość brutto</t>
    </r>
    <r>
      <rPr>
        <sz val="10"/>
        <rFont val="Arial"/>
        <family val="2"/>
        <charset val="238"/>
      </rPr>
      <t xml:space="preserve"> (Wartość brutto = Wartość netto
+Wartość  VAT)</t>
    </r>
  </si>
  <si>
    <t>Dostawa 1 raz w tygodniu</t>
  </si>
  <si>
    <t>Razem od poz. 1 do 69:</t>
  </si>
  <si>
    <t xml:space="preserve">Cena jednostkowa netto </t>
  </si>
  <si>
    <r>
      <rPr>
        <b/>
        <sz val="10"/>
        <rFont val="Arial"/>
        <family val="2"/>
        <charset val="238"/>
      </rPr>
      <t xml:space="preserve">Wartość netto
</t>
    </r>
    <r>
      <rPr>
        <sz val="10"/>
        <rFont val="Arial"/>
        <family val="2"/>
        <charset val="238"/>
      </rPr>
      <t>(Wartość netto=
ilość x cena jedn.
Netto)</t>
    </r>
  </si>
  <si>
    <t>Dżem truskawkowy (nie mniej niż 40% owoców) o obniżonej zawartości cukru</t>
  </si>
  <si>
    <t>Filet z dorsza atlantyckiego mrożony bez glazury</t>
  </si>
  <si>
    <t>400 - 500 g</t>
  </si>
  <si>
    <t xml:space="preserve">Kukurydza konserwowa słodka </t>
  </si>
  <si>
    <t xml:space="preserve">Fasola szparagowa konserwowa </t>
  </si>
  <si>
    <t xml:space="preserve">Groch konserwowy </t>
  </si>
  <si>
    <t>Barszcz czerwony koncentrat (min 57% zag. sok z buraka)</t>
  </si>
  <si>
    <t>do 40 g</t>
  </si>
  <si>
    <t>do 30 g</t>
  </si>
  <si>
    <t>do 200 g</t>
  </si>
  <si>
    <t>Bazylia suszona</t>
  </si>
  <si>
    <t>do 20 g</t>
  </si>
  <si>
    <t xml:space="preserve">Cynamon </t>
  </si>
  <si>
    <t xml:space="preserve">Kminek </t>
  </si>
  <si>
    <t>do 250 g</t>
  </si>
  <si>
    <t xml:space="preserve">Tymianek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</si>
</sst>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\ &quot;zł&quot;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5" borderId="11" applyNumberFormat="0" applyAlignment="0" applyProtection="0"/>
  </cellStyleXfs>
  <cellXfs count="97">
    <xf numFmtId="0" fontId="0" fillId="0" borderId="0" xfId="0"/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/>
    <xf numFmtId="0" fontId="3" fillId="0" borderId="0" xfId="0" applyFont="1"/>
    <xf numFmtId="0" fontId="3" fillId="0" borderId="1" xfId="0" applyFont="1" applyBorder="1"/>
    <xf numFmtId="164" fontId="3" fillId="0" borderId="0" xfId="0" applyNumberFormat="1" applyFont="1" applyAlignment="1">
      <alignment horizontal="right"/>
    </xf>
    <xf numFmtId="0" fontId="3" fillId="0" borderId="4" xfId="0" applyFont="1" applyBorder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9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3" borderId="1" xfId="0" applyNumberFormat="1" applyFont="1" applyFill="1" applyBorder="1"/>
    <xf numFmtId="2" fontId="2" fillId="3" borderId="4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4" borderId="2" xfId="0" applyFont="1" applyFill="1" applyBorder="1"/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/>
    <xf numFmtId="0" fontId="5" fillId="2" borderId="1" xfId="0" applyFont="1" applyFill="1" applyBorder="1" applyAlignment="1">
      <alignment wrapText="1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5" fillId="2" borderId="1" xfId="0" applyFont="1" applyFill="1" applyBorder="1"/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/>
    <xf numFmtId="2" fontId="3" fillId="2" borderId="1" xfId="0" applyNumberFormat="1" applyFont="1" applyFill="1" applyBorder="1" applyAlignment="1">
      <alignment vertical="center"/>
    </xf>
    <xf numFmtId="2" fontId="3" fillId="3" borderId="4" xfId="0" applyNumberFormat="1" applyFont="1" applyFill="1" applyBorder="1"/>
    <xf numFmtId="9" fontId="5" fillId="0" borderId="1" xfId="1" applyFont="1" applyBorder="1"/>
    <xf numFmtId="3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0" xfId="0" applyFont="1"/>
    <xf numFmtId="0" fontId="5" fillId="0" borderId="10" xfId="0" applyFont="1" applyBorder="1" applyAlignment="1">
      <alignment horizontal="center"/>
    </xf>
    <xf numFmtId="0" fontId="13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3" fillId="2" borderId="1" xfId="0" applyFont="1" applyFill="1" applyBorder="1" applyAlignment="1">
      <alignment wrapText="1"/>
    </xf>
    <xf numFmtId="0" fontId="2" fillId="4" borderId="3" xfId="0" applyFont="1" applyFill="1" applyBorder="1" applyAlignment="1">
      <alignment horizontal="right"/>
    </xf>
    <xf numFmtId="2" fontId="5" fillId="0" borderId="6" xfId="0" applyNumberFormat="1" applyFont="1" applyBorder="1"/>
    <xf numFmtId="165" fontId="2" fillId="4" borderId="12" xfId="0" applyNumberFormat="1" applyFont="1" applyFill="1" applyBorder="1"/>
    <xf numFmtId="2" fontId="4" fillId="4" borderId="12" xfId="0" applyNumberFormat="1" applyFont="1" applyFill="1" applyBorder="1" applyAlignment="1">
      <alignment horizontal="right"/>
    </xf>
    <xf numFmtId="2" fontId="2" fillId="4" borderId="12" xfId="0" applyNumberFormat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9" fontId="5" fillId="0" borderId="1" xfId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2" fontId="2" fillId="3" borderId="4" xfId="0" applyNumberFormat="1" applyFont="1" applyFill="1" applyBorder="1" applyAlignment="1">
      <alignment horizontal="right"/>
    </xf>
    <xf numFmtId="2" fontId="10" fillId="3" borderId="11" xfId="3" applyNumberFormat="1" applyFill="1" applyAlignment="1"/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wrapText="1"/>
    </xf>
  </cellXfs>
  <cellStyles count="4">
    <cellStyle name="Dane wyjściowe" xfId="3" builtinId="21"/>
    <cellStyle name="Normalny" xfId="0" builtinId="0"/>
    <cellStyle name="Normalny 2" xfId="2" xr:uid="{D7E4C010-BF3F-4FAD-85B8-72455E1C6494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25C8-C95C-4544-BF7C-3CF2FAE43984}">
  <dimension ref="A1:J6"/>
  <sheetViews>
    <sheetView workbookViewId="0">
      <selection activeCell="E27" sqref="E27"/>
    </sheetView>
  </sheetViews>
  <sheetFormatPr defaultRowHeight="15"/>
  <cols>
    <col min="1" max="1" width="6.140625" customWidth="1"/>
    <col min="2" max="2" width="7.7109375" customWidth="1"/>
    <col min="3" max="3" width="33.42578125" customWidth="1"/>
    <col min="4" max="4" width="16.140625" customWidth="1"/>
    <col min="6" max="6" width="12.28515625" customWidth="1"/>
    <col min="7" max="7" width="13.28515625" customWidth="1"/>
    <col min="9" max="10" width="15" customWidth="1"/>
  </cols>
  <sheetData>
    <row r="1" spans="1:10" s="23" customFormat="1" ht="31.5" customHeight="1">
      <c r="J1" s="31"/>
    </row>
    <row r="2" spans="1:10" ht="57.75" customHeight="1">
      <c r="A2" s="38" t="s">
        <v>63</v>
      </c>
      <c r="B2" s="11" t="s">
        <v>62</v>
      </c>
      <c r="C2" s="11" t="s">
        <v>0</v>
      </c>
      <c r="D2" s="12" t="s">
        <v>96</v>
      </c>
      <c r="E2" s="11" t="s">
        <v>95</v>
      </c>
      <c r="F2" s="11" t="s">
        <v>99</v>
      </c>
      <c r="G2" s="19" t="s">
        <v>67</v>
      </c>
      <c r="H2" s="20" t="s">
        <v>97</v>
      </c>
      <c r="I2" s="11" t="s">
        <v>65</v>
      </c>
      <c r="J2" s="11" t="s">
        <v>66</v>
      </c>
    </row>
    <row r="3" spans="1:10" ht="33" customHeight="1">
      <c r="A3" s="39">
        <v>1</v>
      </c>
      <c r="B3" s="17">
        <v>1</v>
      </c>
      <c r="C3" s="13" t="s">
        <v>116</v>
      </c>
      <c r="D3" s="14">
        <v>40000</v>
      </c>
      <c r="E3" s="17" t="s">
        <v>1</v>
      </c>
      <c r="F3" s="15"/>
      <c r="G3" s="76">
        <f>D3*F3</f>
        <v>0</v>
      </c>
      <c r="H3" s="77">
        <v>0.05</v>
      </c>
      <c r="I3" s="76">
        <f>G3*H3</f>
        <v>0</v>
      </c>
      <c r="J3" s="76">
        <f>G3+I3</f>
        <v>0</v>
      </c>
    </row>
    <row r="5" spans="1:10">
      <c r="A5" s="86" t="s">
        <v>220</v>
      </c>
      <c r="B5" s="86"/>
      <c r="C5" s="86"/>
    </row>
    <row r="6" spans="1:10">
      <c r="A6" s="8"/>
    </row>
  </sheetData>
  <mergeCells count="1">
    <mergeCell ref="A5:C5"/>
  </mergeCells>
  <pageMargins left="0.7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E013-B578-4D13-BBF3-49F93B81C186}">
  <sheetPr>
    <pageSetUpPr fitToPage="1"/>
  </sheetPr>
  <dimension ref="A1:J10"/>
  <sheetViews>
    <sheetView workbookViewId="0">
      <selection activeCell="O12" sqref="O12"/>
    </sheetView>
  </sheetViews>
  <sheetFormatPr defaultRowHeight="15"/>
  <cols>
    <col min="1" max="1" width="6.42578125" customWidth="1"/>
    <col min="2" max="2" width="7.5703125" customWidth="1"/>
    <col min="3" max="3" width="39.42578125" customWidth="1"/>
    <col min="4" max="4" width="15.5703125" customWidth="1"/>
    <col min="5" max="5" width="10.5703125" customWidth="1"/>
    <col min="6" max="6" width="12" customWidth="1"/>
    <col min="7" max="7" width="15.140625" customWidth="1"/>
    <col min="8" max="8" width="8.28515625" customWidth="1"/>
    <col min="9" max="9" width="14.42578125" customWidth="1"/>
    <col min="10" max="10" width="14.140625" customWidth="1"/>
  </cols>
  <sheetData>
    <row r="1" spans="1:10" s="8" customFormat="1" ht="29.25" customHeight="1">
      <c r="A1" s="23"/>
      <c r="B1" s="23"/>
      <c r="C1" s="23"/>
      <c r="D1" s="23"/>
      <c r="E1" s="23"/>
      <c r="F1" s="23"/>
      <c r="G1" s="23"/>
      <c r="H1" s="23"/>
      <c r="I1" s="23"/>
      <c r="J1" s="31"/>
    </row>
    <row r="2" spans="1:10" ht="69" customHeight="1">
      <c r="A2" s="38" t="s">
        <v>63</v>
      </c>
      <c r="B2" s="11" t="s">
        <v>62</v>
      </c>
      <c r="C2" s="11" t="s">
        <v>0</v>
      </c>
      <c r="D2" s="12" t="s">
        <v>96</v>
      </c>
      <c r="E2" s="11" t="s">
        <v>95</v>
      </c>
      <c r="F2" s="11" t="s">
        <v>99</v>
      </c>
      <c r="G2" s="19" t="s">
        <v>67</v>
      </c>
      <c r="H2" s="20" t="s">
        <v>64</v>
      </c>
      <c r="I2" s="11" t="s">
        <v>65</v>
      </c>
      <c r="J2" s="11" t="s">
        <v>66</v>
      </c>
    </row>
    <row r="3" spans="1:10" ht="17.25" customHeight="1">
      <c r="A3" s="24">
        <v>2</v>
      </c>
      <c r="B3" s="25" t="s">
        <v>2</v>
      </c>
      <c r="C3" s="8"/>
      <c r="D3" s="5"/>
      <c r="E3" s="3"/>
      <c r="F3" s="3"/>
      <c r="G3" s="3"/>
      <c r="H3" s="3"/>
      <c r="I3" s="3"/>
      <c r="J3" s="6"/>
    </row>
    <row r="4" spans="1:10" ht="51.75">
      <c r="A4" s="84"/>
      <c r="B4" s="26">
        <v>1</v>
      </c>
      <c r="C4" s="21" t="s">
        <v>98</v>
      </c>
      <c r="D4" s="26">
        <v>1500</v>
      </c>
      <c r="E4" s="26" t="s">
        <v>3</v>
      </c>
      <c r="F4" s="75"/>
      <c r="G4" s="76">
        <f>D4*F4</f>
        <v>0</v>
      </c>
      <c r="H4" s="77">
        <v>0.05</v>
      </c>
      <c r="I4" s="76">
        <f>G4*H4</f>
        <v>0</v>
      </c>
      <c r="J4" s="76">
        <f>G4+I4</f>
        <v>0</v>
      </c>
    </row>
    <row r="5" spans="1:10" ht="45.75" customHeight="1">
      <c r="A5" s="85"/>
      <c r="B5" s="26">
        <v>2</v>
      </c>
      <c r="C5" s="21" t="s">
        <v>117</v>
      </c>
      <c r="D5" s="26">
        <v>2000</v>
      </c>
      <c r="E5" s="26" t="s">
        <v>3</v>
      </c>
      <c r="F5" s="75"/>
      <c r="G5" s="76">
        <f t="shared" ref="G5:G6" si="0">D5*F5</f>
        <v>0</v>
      </c>
      <c r="H5" s="77">
        <v>0.05</v>
      </c>
      <c r="I5" s="76">
        <f t="shared" ref="I5:I6" si="1">G5*H5</f>
        <v>0</v>
      </c>
      <c r="J5" s="76">
        <f t="shared" ref="J5:J6" si="2">G5+I5</f>
        <v>0</v>
      </c>
    </row>
    <row r="6" spans="1:10" ht="45.75" customHeight="1">
      <c r="A6" s="85"/>
      <c r="B6" s="26">
        <v>3</v>
      </c>
      <c r="C6" s="21" t="s">
        <v>137</v>
      </c>
      <c r="D6" s="26">
        <v>20</v>
      </c>
      <c r="E6" s="26" t="s">
        <v>3</v>
      </c>
      <c r="F6" s="75"/>
      <c r="G6" s="76">
        <f t="shared" si="0"/>
        <v>0</v>
      </c>
      <c r="H6" s="77">
        <v>0.05</v>
      </c>
      <c r="I6" s="76">
        <f t="shared" si="1"/>
        <v>0</v>
      </c>
      <c r="J6" s="76">
        <f t="shared" si="2"/>
        <v>0</v>
      </c>
    </row>
    <row r="7" spans="1:10" ht="21" customHeight="1">
      <c r="A7" s="87"/>
      <c r="B7" s="81" t="s">
        <v>119</v>
      </c>
      <c r="C7" s="82"/>
      <c r="D7" s="82"/>
      <c r="E7" s="82"/>
      <c r="F7" s="83"/>
      <c r="G7" s="34">
        <f>SUM(G4:G6)</f>
        <v>0</v>
      </c>
      <c r="H7" s="36" t="s">
        <v>70</v>
      </c>
      <c r="I7" s="57">
        <f>SUM(I4:I6)</f>
        <v>0</v>
      </c>
      <c r="J7" s="35">
        <f>G7+I7</f>
        <v>0</v>
      </c>
    </row>
    <row r="9" spans="1:10">
      <c r="A9" s="63" t="s">
        <v>221</v>
      </c>
    </row>
    <row r="10" spans="1:10">
      <c r="A10" s="8"/>
    </row>
  </sheetData>
  <mergeCells count="2">
    <mergeCell ref="A4:A7"/>
    <mergeCell ref="B7:F7"/>
  </mergeCells>
  <pageMargins left="0.7" right="0.7" top="0.75" bottom="0.75" header="0.3" footer="0.3"/>
  <pageSetup paperSize="9" scale="9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7199-08D2-4482-B5D5-2727F4ABAD10}">
  <sheetPr>
    <pageSetUpPr fitToPage="1"/>
  </sheetPr>
  <dimension ref="A1:J45"/>
  <sheetViews>
    <sheetView topLeftCell="A22" zoomScaleNormal="100" workbookViewId="0">
      <selection activeCell="I13" sqref="I13"/>
    </sheetView>
  </sheetViews>
  <sheetFormatPr defaultRowHeight="15"/>
  <cols>
    <col min="2" max="2" width="10.42578125" customWidth="1"/>
    <col min="3" max="3" width="39.5703125" customWidth="1"/>
    <col min="4" max="4" width="12.42578125" customWidth="1"/>
    <col min="6" max="6" width="13.28515625" customWidth="1"/>
    <col min="7" max="7" width="15.42578125" customWidth="1"/>
    <col min="8" max="8" width="7.7109375" customWidth="1"/>
    <col min="9" max="9" width="13.28515625" customWidth="1"/>
    <col min="10" max="10" width="14.7109375" customWidth="1"/>
  </cols>
  <sheetData>
    <row r="1" spans="1:10" ht="18.75" customHeight="1">
      <c r="A1" s="23"/>
      <c r="B1" s="23"/>
      <c r="C1" s="23"/>
      <c r="D1" s="23"/>
      <c r="E1" s="23"/>
      <c r="F1" s="23"/>
      <c r="G1" s="23"/>
      <c r="H1" s="23"/>
      <c r="I1" s="23"/>
      <c r="J1" s="31"/>
    </row>
    <row r="2" spans="1:10" ht="17.25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75.75" customHeight="1">
      <c r="A3" s="10" t="s">
        <v>63</v>
      </c>
      <c r="B3" s="11" t="s">
        <v>62</v>
      </c>
      <c r="C3" s="11" t="s">
        <v>0</v>
      </c>
      <c r="D3" s="64" t="s">
        <v>222</v>
      </c>
      <c r="E3" s="49" t="s">
        <v>95</v>
      </c>
      <c r="F3" s="49" t="s">
        <v>99</v>
      </c>
      <c r="G3" s="65" t="s">
        <v>224</v>
      </c>
      <c r="H3" s="66" t="s">
        <v>223</v>
      </c>
      <c r="I3" s="49" t="s">
        <v>65</v>
      </c>
      <c r="J3" s="11" t="s">
        <v>225</v>
      </c>
    </row>
    <row r="4" spans="1:10">
      <c r="A4" s="32">
        <v>3</v>
      </c>
      <c r="B4" s="7" t="s">
        <v>122</v>
      </c>
      <c r="C4" s="8"/>
      <c r="D4" s="5"/>
      <c r="E4" s="3"/>
      <c r="F4" s="3"/>
      <c r="G4" s="3"/>
      <c r="H4" s="3"/>
      <c r="I4" s="3"/>
      <c r="J4" s="6"/>
    </row>
    <row r="5" spans="1:10" ht="18.95" customHeight="1">
      <c r="A5" s="84"/>
      <c r="B5" s="27">
        <v>1</v>
      </c>
      <c r="C5" s="43" t="s">
        <v>4</v>
      </c>
      <c r="D5" s="26">
        <v>500</v>
      </c>
      <c r="E5" s="9" t="s">
        <v>3</v>
      </c>
      <c r="F5" s="22"/>
      <c r="G5" s="22">
        <f>D5*F5</f>
        <v>0</v>
      </c>
      <c r="H5" s="58">
        <v>0.05</v>
      </c>
      <c r="I5" s="22">
        <f>G5*H5</f>
        <v>0</v>
      </c>
      <c r="J5" s="22">
        <f>G5+I5</f>
        <v>0</v>
      </c>
    </row>
    <row r="6" spans="1:10" ht="18.95" customHeight="1">
      <c r="A6" s="85"/>
      <c r="B6" s="27">
        <v>2</v>
      </c>
      <c r="C6" s="21" t="s">
        <v>5</v>
      </c>
      <c r="D6" s="26">
        <v>250</v>
      </c>
      <c r="E6" s="9" t="s">
        <v>3</v>
      </c>
      <c r="F6" s="22"/>
      <c r="G6" s="22">
        <f t="shared" ref="G6:G41" si="0">D6*F6</f>
        <v>0</v>
      </c>
      <c r="H6" s="58">
        <v>0.05</v>
      </c>
      <c r="I6" s="22">
        <f t="shared" ref="I6:I41" si="1">G6*H6</f>
        <v>0</v>
      </c>
      <c r="J6" s="22">
        <f t="shared" ref="J6:J42" si="2">G6+I6</f>
        <v>0</v>
      </c>
    </row>
    <row r="7" spans="1:10" ht="18.95" customHeight="1">
      <c r="A7" s="85"/>
      <c r="B7" s="27">
        <v>3</v>
      </c>
      <c r="C7" s="43" t="s">
        <v>81</v>
      </c>
      <c r="D7" s="26">
        <v>300</v>
      </c>
      <c r="E7" s="9" t="s">
        <v>24</v>
      </c>
      <c r="F7" s="22"/>
      <c r="G7" s="22">
        <f t="shared" si="0"/>
        <v>0</v>
      </c>
      <c r="H7" s="58">
        <v>0.05</v>
      </c>
      <c r="I7" s="22">
        <f t="shared" si="1"/>
        <v>0</v>
      </c>
      <c r="J7" s="22">
        <f t="shared" si="2"/>
        <v>0</v>
      </c>
    </row>
    <row r="8" spans="1:10" ht="18.95" customHeight="1">
      <c r="A8" s="85"/>
      <c r="B8" s="27">
        <v>4</v>
      </c>
      <c r="C8" s="43" t="s">
        <v>15</v>
      </c>
      <c r="D8" s="26">
        <v>750</v>
      </c>
      <c r="E8" s="9" t="s">
        <v>1</v>
      </c>
      <c r="F8" s="22"/>
      <c r="G8" s="22">
        <f t="shared" si="0"/>
        <v>0</v>
      </c>
      <c r="H8" s="58">
        <v>0.05</v>
      </c>
      <c r="I8" s="22">
        <f t="shared" si="1"/>
        <v>0</v>
      </c>
      <c r="J8" s="22">
        <f t="shared" si="2"/>
        <v>0</v>
      </c>
    </row>
    <row r="9" spans="1:10" ht="18.95" customHeight="1">
      <c r="A9" s="85"/>
      <c r="B9" s="27">
        <v>5</v>
      </c>
      <c r="C9" s="43" t="s">
        <v>6</v>
      </c>
      <c r="D9" s="29">
        <v>4500</v>
      </c>
      <c r="E9" s="9" t="s">
        <v>3</v>
      </c>
      <c r="F9" s="22"/>
      <c r="G9" s="22">
        <f t="shared" si="0"/>
        <v>0</v>
      </c>
      <c r="H9" s="58">
        <v>0.05</v>
      </c>
      <c r="I9" s="22">
        <f t="shared" si="1"/>
        <v>0</v>
      </c>
      <c r="J9" s="22">
        <f t="shared" si="2"/>
        <v>0</v>
      </c>
    </row>
    <row r="10" spans="1:10" ht="18.95" customHeight="1">
      <c r="A10" s="85"/>
      <c r="B10" s="27">
        <v>6</v>
      </c>
      <c r="C10" s="43" t="s">
        <v>7</v>
      </c>
      <c r="D10" s="26">
        <v>1000</v>
      </c>
      <c r="E10" s="9" t="s">
        <v>3</v>
      </c>
      <c r="F10" s="22"/>
      <c r="G10" s="22">
        <f t="shared" si="0"/>
        <v>0</v>
      </c>
      <c r="H10" s="58">
        <v>0.05</v>
      </c>
      <c r="I10" s="22">
        <f t="shared" si="1"/>
        <v>0</v>
      </c>
      <c r="J10" s="22">
        <f t="shared" si="2"/>
        <v>0</v>
      </c>
    </row>
    <row r="11" spans="1:10" ht="18.95" customHeight="1">
      <c r="A11" s="85"/>
      <c r="B11" s="27">
        <v>7</v>
      </c>
      <c r="C11" s="43" t="s">
        <v>82</v>
      </c>
      <c r="D11" s="26">
        <v>400</v>
      </c>
      <c r="E11" s="9" t="s">
        <v>3</v>
      </c>
      <c r="F11" s="22"/>
      <c r="G11" s="22">
        <f t="shared" si="0"/>
        <v>0</v>
      </c>
      <c r="H11" s="58">
        <v>0.05</v>
      </c>
      <c r="I11" s="22">
        <f t="shared" si="1"/>
        <v>0</v>
      </c>
      <c r="J11" s="22">
        <f t="shared" si="2"/>
        <v>0</v>
      </c>
    </row>
    <row r="12" spans="1:10" ht="18.95" customHeight="1">
      <c r="A12" s="85"/>
      <c r="B12" s="27">
        <v>8</v>
      </c>
      <c r="C12" s="43" t="s">
        <v>8</v>
      </c>
      <c r="D12" s="26">
        <v>50</v>
      </c>
      <c r="E12" s="9" t="s">
        <v>3</v>
      </c>
      <c r="F12" s="22"/>
      <c r="G12" s="22">
        <f t="shared" si="0"/>
        <v>0</v>
      </c>
      <c r="H12" s="58">
        <v>0.05</v>
      </c>
      <c r="I12" s="22">
        <f t="shared" si="1"/>
        <v>0</v>
      </c>
      <c r="J12" s="22">
        <f t="shared" si="2"/>
        <v>0</v>
      </c>
    </row>
    <row r="13" spans="1:10" ht="18.95" customHeight="1">
      <c r="A13" s="85"/>
      <c r="B13" s="27">
        <v>9</v>
      </c>
      <c r="C13" s="43" t="s">
        <v>87</v>
      </c>
      <c r="D13" s="26">
        <v>50</v>
      </c>
      <c r="E13" s="9" t="s">
        <v>1</v>
      </c>
      <c r="F13" s="22"/>
      <c r="G13" s="22">
        <f t="shared" si="0"/>
        <v>0</v>
      </c>
      <c r="H13" s="58">
        <v>0.05</v>
      </c>
      <c r="I13" s="22">
        <f t="shared" si="1"/>
        <v>0</v>
      </c>
      <c r="J13" s="22">
        <f t="shared" si="2"/>
        <v>0</v>
      </c>
    </row>
    <row r="14" spans="1:10" ht="18.95" customHeight="1">
      <c r="A14" s="85"/>
      <c r="B14" s="27">
        <v>10</v>
      </c>
      <c r="C14" s="43" t="s">
        <v>83</v>
      </c>
      <c r="D14" s="26">
        <v>1200</v>
      </c>
      <c r="E14" s="9" t="s">
        <v>3</v>
      </c>
      <c r="F14" s="22"/>
      <c r="G14" s="22">
        <f t="shared" si="0"/>
        <v>0</v>
      </c>
      <c r="H14" s="58">
        <v>0.05</v>
      </c>
      <c r="I14" s="22">
        <f t="shared" si="1"/>
        <v>0</v>
      </c>
      <c r="J14" s="22">
        <f t="shared" si="2"/>
        <v>0</v>
      </c>
    </row>
    <row r="15" spans="1:10" ht="18.95" customHeight="1">
      <c r="A15" s="85"/>
      <c r="B15" s="27">
        <v>11</v>
      </c>
      <c r="C15" s="43" t="s">
        <v>9</v>
      </c>
      <c r="D15" s="29">
        <v>20000</v>
      </c>
      <c r="E15" s="9" t="s">
        <v>3</v>
      </c>
      <c r="F15" s="22"/>
      <c r="G15" s="22">
        <f t="shared" si="0"/>
        <v>0</v>
      </c>
      <c r="H15" s="58">
        <v>0.05</v>
      </c>
      <c r="I15" s="22">
        <f t="shared" si="1"/>
        <v>0</v>
      </c>
      <c r="J15" s="22">
        <f t="shared" si="2"/>
        <v>0</v>
      </c>
    </row>
    <row r="16" spans="1:10" ht="18.95" customHeight="1">
      <c r="A16" s="85"/>
      <c r="B16" s="27">
        <v>12</v>
      </c>
      <c r="C16" s="43" t="s">
        <v>16</v>
      </c>
      <c r="D16" s="26">
        <v>500</v>
      </c>
      <c r="E16" s="9" t="s">
        <v>1</v>
      </c>
      <c r="F16" s="22"/>
      <c r="G16" s="22">
        <f t="shared" si="0"/>
        <v>0</v>
      </c>
      <c r="H16" s="58">
        <v>0.05</v>
      </c>
      <c r="I16" s="22">
        <f t="shared" si="1"/>
        <v>0</v>
      </c>
      <c r="J16" s="22">
        <f t="shared" si="2"/>
        <v>0</v>
      </c>
    </row>
    <row r="17" spans="1:10" ht="18.95" customHeight="1">
      <c r="A17" s="85"/>
      <c r="B17" s="27">
        <v>13</v>
      </c>
      <c r="C17" s="43" t="s">
        <v>10</v>
      </c>
      <c r="D17" s="26">
        <v>1500</v>
      </c>
      <c r="E17" s="9" t="s">
        <v>3</v>
      </c>
      <c r="F17" s="22"/>
      <c r="G17" s="22">
        <f t="shared" si="0"/>
        <v>0</v>
      </c>
      <c r="H17" s="58">
        <v>0.05</v>
      </c>
      <c r="I17" s="22">
        <f t="shared" si="1"/>
        <v>0</v>
      </c>
      <c r="J17" s="22">
        <f t="shared" si="2"/>
        <v>0</v>
      </c>
    </row>
    <row r="18" spans="1:10" ht="18.95" customHeight="1">
      <c r="A18" s="85"/>
      <c r="B18" s="27">
        <v>14</v>
      </c>
      <c r="C18" s="43" t="s">
        <v>11</v>
      </c>
      <c r="D18" s="26">
        <v>200</v>
      </c>
      <c r="E18" s="9" t="s">
        <v>3</v>
      </c>
      <c r="F18" s="22"/>
      <c r="G18" s="22">
        <f t="shared" si="0"/>
        <v>0</v>
      </c>
      <c r="H18" s="58">
        <v>0.05</v>
      </c>
      <c r="I18" s="22">
        <f t="shared" si="1"/>
        <v>0</v>
      </c>
      <c r="J18" s="22">
        <f t="shared" si="2"/>
        <v>0</v>
      </c>
    </row>
    <row r="19" spans="1:10" ht="18.95" customHeight="1">
      <c r="A19" s="85"/>
      <c r="B19" s="27">
        <v>15</v>
      </c>
      <c r="C19" s="43" t="s">
        <v>17</v>
      </c>
      <c r="D19" s="26">
        <v>500</v>
      </c>
      <c r="E19" s="9" t="s">
        <v>3</v>
      </c>
      <c r="F19" s="22"/>
      <c r="G19" s="22">
        <f t="shared" si="0"/>
        <v>0</v>
      </c>
      <c r="H19" s="58">
        <v>0.05</v>
      </c>
      <c r="I19" s="22">
        <f t="shared" si="1"/>
        <v>0</v>
      </c>
      <c r="J19" s="22">
        <f t="shared" si="2"/>
        <v>0</v>
      </c>
    </row>
    <row r="20" spans="1:10" ht="18.95" customHeight="1">
      <c r="A20" s="85"/>
      <c r="B20" s="27">
        <v>16</v>
      </c>
      <c r="C20" s="43" t="s">
        <v>18</v>
      </c>
      <c r="D20" s="26">
        <v>200</v>
      </c>
      <c r="E20" s="9" t="s">
        <v>1</v>
      </c>
      <c r="F20" s="22"/>
      <c r="G20" s="22">
        <f t="shared" si="0"/>
        <v>0</v>
      </c>
      <c r="H20" s="58">
        <v>0.05</v>
      </c>
      <c r="I20" s="22">
        <f t="shared" si="1"/>
        <v>0</v>
      </c>
      <c r="J20" s="22">
        <f t="shared" si="2"/>
        <v>0</v>
      </c>
    </row>
    <row r="21" spans="1:10" ht="18.95" customHeight="1">
      <c r="A21" s="85"/>
      <c r="B21" s="27">
        <v>17</v>
      </c>
      <c r="C21" s="43" t="s">
        <v>88</v>
      </c>
      <c r="D21" s="26">
        <v>250</v>
      </c>
      <c r="E21" s="9" t="s">
        <v>3</v>
      </c>
      <c r="F21" s="22"/>
      <c r="G21" s="22">
        <f t="shared" si="0"/>
        <v>0</v>
      </c>
      <c r="H21" s="58">
        <v>0.05</v>
      </c>
      <c r="I21" s="22">
        <f t="shared" si="1"/>
        <v>0</v>
      </c>
      <c r="J21" s="22">
        <f t="shared" si="2"/>
        <v>0</v>
      </c>
    </row>
    <row r="22" spans="1:10" ht="18.95" customHeight="1">
      <c r="A22" s="85"/>
      <c r="B22" s="27">
        <v>18</v>
      </c>
      <c r="C22" s="43" t="s">
        <v>84</v>
      </c>
      <c r="D22" s="26">
        <v>350</v>
      </c>
      <c r="E22" s="9" t="s">
        <v>3</v>
      </c>
      <c r="F22" s="22"/>
      <c r="G22" s="22">
        <f t="shared" si="0"/>
        <v>0</v>
      </c>
      <c r="H22" s="58">
        <v>0.05</v>
      </c>
      <c r="I22" s="22">
        <f t="shared" si="1"/>
        <v>0</v>
      </c>
      <c r="J22" s="22">
        <f t="shared" si="2"/>
        <v>0</v>
      </c>
    </row>
    <row r="23" spans="1:10" ht="18.95" customHeight="1">
      <c r="A23" s="85"/>
      <c r="B23" s="27">
        <v>19</v>
      </c>
      <c r="C23" s="43" t="s">
        <v>91</v>
      </c>
      <c r="D23" s="26">
        <v>300</v>
      </c>
      <c r="E23" s="9" t="s">
        <v>24</v>
      </c>
      <c r="F23" s="22"/>
      <c r="G23" s="22">
        <f t="shared" si="0"/>
        <v>0</v>
      </c>
      <c r="H23" s="58">
        <v>0.05</v>
      </c>
      <c r="I23" s="22">
        <f t="shared" si="1"/>
        <v>0</v>
      </c>
      <c r="J23" s="22">
        <f t="shared" si="2"/>
        <v>0</v>
      </c>
    </row>
    <row r="24" spans="1:10" ht="18.95" customHeight="1">
      <c r="A24" s="85"/>
      <c r="B24" s="27">
        <v>20</v>
      </c>
      <c r="C24" s="43" t="s">
        <v>12</v>
      </c>
      <c r="D24" s="26">
        <v>250</v>
      </c>
      <c r="E24" s="9" t="s">
        <v>3</v>
      </c>
      <c r="F24" s="22"/>
      <c r="G24" s="22">
        <f t="shared" si="0"/>
        <v>0</v>
      </c>
      <c r="H24" s="58">
        <v>0.05</v>
      </c>
      <c r="I24" s="22">
        <f t="shared" si="1"/>
        <v>0</v>
      </c>
      <c r="J24" s="22">
        <f t="shared" si="2"/>
        <v>0</v>
      </c>
    </row>
    <row r="25" spans="1:10" ht="18.95" customHeight="1">
      <c r="A25" s="85"/>
      <c r="B25" s="27">
        <v>21</v>
      </c>
      <c r="C25" s="43" t="s">
        <v>13</v>
      </c>
      <c r="D25" s="29">
        <v>20000</v>
      </c>
      <c r="E25" s="9" t="s">
        <v>3</v>
      </c>
      <c r="F25" s="22"/>
      <c r="G25" s="22">
        <f t="shared" si="0"/>
        <v>0</v>
      </c>
      <c r="H25" s="58">
        <v>0.05</v>
      </c>
      <c r="I25" s="22">
        <f t="shared" si="1"/>
        <v>0</v>
      </c>
      <c r="J25" s="22">
        <f t="shared" si="2"/>
        <v>0</v>
      </c>
    </row>
    <row r="26" spans="1:10" ht="18.95" customHeight="1">
      <c r="A26" s="85"/>
      <c r="B26" s="27">
        <v>22</v>
      </c>
      <c r="C26" s="43" t="s">
        <v>85</v>
      </c>
      <c r="D26" s="26">
        <v>3500</v>
      </c>
      <c r="E26" s="9" t="s">
        <v>3</v>
      </c>
      <c r="F26" s="22"/>
      <c r="G26" s="22">
        <f t="shared" si="0"/>
        <v>0</v>
      </c>
      <c r="H26" s="58">
        <v>0.05</v>
      </c>
      <c r="I26" s="22">
        <f t="shared" si="1"/>
        <v>0</v>
      </c>
      <c r="J26" s="22">
        <f t="shared" si="2"/>
        <v>0</v>
      </c>
    </row>
    <row r="27" spans="1:10" ht="18.95" customHeight="1">
      <c r="A27" s="85"/>
      <c r="B27" s="27">
        <v>23</v>
      </c>
      <c r="C27" s="43" t="s">
        <v>19</v>
      </c>
      <c r="D27" s="26">
        <v>2500</v>
      </c>
      <c r="E27" s="9" t="s">
        <v>3</v>
      </c>
      <c r="F27" s="22"/>
      <c r="G27" s="22">
        <f t="shared" si="0"/>
        <v>0</v>
      </c>
      <c r="H27" s="58">
        <v>0.05</v>
      </c>
      <c r="I27" s="22">
        <f t="shared" si="1"/>
        <v>0</v>
      </c>
      <c r="J27" s="22">
        <f t="shared" si="2"/>
        <v>0</v>
      </c>
    </row>
    <row r="28" spans="1:10" ht="18.95" customHeight="1">
      <c r="A28" s="85"/>
      <c r="B28" s="27">
        <v>24</v>
      </c>
      <c r="C28" s="43" t="s">
        <v>20</v>
      </c>
      <c r="D28" s="26">
        <v>400</v>
      </c>
      <c r="E28" s="9" t="s">
        <v>3</v>
      </c>
      <c r="F28" s="22"/>
      <c r="G28" s="22">
        <f t="shared" si="0"/>
        <v>0</v>
      </c>
      <c r="H28" s="58">
        <v>0.05</v>
      </c>
      <c r="I28" s="22">
        <f t="shared" si="1"/>
        <v>0</v>
      </c>
      <c r="J28" s="22">
        <f t="shared" si="2"/>
        <v>0</v>
      </c>
    </row>
    <row r="29" spans="1:10" ht="18.95" customHeight="1">
      <c r="A29" s="85"/>
      <c r="B29" s="27">
        <v>25</v>
      </c>
      <c r="C29" s="43" t="s">
        <v>14</v>
      </c>
      <c r="D29" s="29">
        <v>2500</v>
      </c>
      <c r="E29" s="9" t="s">
        <v>3</v>
      </c>
      <c r="F29" s="22"/>
      <c r="G29" s="22">
        <f t="shared" si="0"/>
        <v>0</v>
      </c>
      <c r="H29" s="58">
        <v>0.05</v>
      </c>
      <c r="I29" s="22">
        <f t="shared" si="1"/>
        <v>0</v>
      </c>
      <c r="J29" s="22">
        <f t="shared" si="2"/>
        <v>0</v>
      </c>
    </row>
    <row r="30" spans="1:10" ht="18.95" customHeight="1">
      <c r="A30" s="85"/>
      <c r="B30" s="27">
        <v>26</v>
      </c>
      <c r="C30" s="43" t="s">
        <v>21</v>
      </c>
      <c r="D30" s="26">
        <v>350</v>
      </c>
      <c r="E30" s="9" t="s">
        <v>3</v>
      </c>
      <c r="F30" s="22"/>
      <c r="G30" s="22">
        <f t="shared" si="0"/>
        <v>0</v>
      </c>
      <c r="H30" s="58">
        <v>0.05</v>
      </c>
      <c r="I30" s="22">
        <f t="shared" si="1"/>
        <v>0</v>
      </c>
      <c r="J30" s="22">
        <f t="shared" si="2"/>
        <v>0</v>
      </c>
    </row>
    <row r="31" spans="1:10" ht="18.95" customHeight="1">
      <c r="A31" s="85"/>
      <c r="B31" s="27">
        <v>27</v>
      </c>
      <c r="C31" s="43" t="s">
        <v>93</v>
      </c>
      <c r="D31" s="26">
        <v>800</v>
      </c>
      <c r="E31" s="9" t="s">
        <v>3</v>
      </c>
      <c r="F31" s="22"/>
      <c r="G31" s="22">
        <f t="shared" si="0"/>
        <v>0</v>
      </c>
      <c r="H31" s="58">
        <v>0.05</v>
      </c>
      <c r="I31" s="22">
        <f t="shared" si="1"/>
        <v>0</v>
      </c>
      <c r="J31" s="22">
        <f t="shared" si="2"/>
        <v>0</v>
      </c>
    </row>
    <row r="32" spans="1:10" ht="18.95" customHeight="1">
      <c r="A32" s="85"/>
      <c r="B32" s="27">
        <v>28</v>
      </c>
      <c r="C32" s="43" t="s">
        <v>86</v>
      </c>
      <c r="D32" s="26">
        <v>350</v>
      </c>
      <c r="E32" s="9" t="s">
        <v>3</v>
      </c>
      <c r="F32" s="22"/>
      <c r="G32" s="22">
        <f t="shared" si="0"/>
        <v>0</v>
      </c>
      <c r="H32" s="58">
        <v>0.05</v>
      </c>
      <c r="I32" s="22">
        <f t="shared" si="1"/>
        <v>0</v>
      </c>
      <c r="J32" s="22">
        <f t="shared" si="2"/>
        <v>0</v>
      </c>
    </row>
    <row r="33" spans="1:10" ht="18.95" customHeight="1">
      <c r="A33" s="85"/>
      <c r="B33" s="27">
        <v>29</v>
      </c>
      <c r="C33" s="43" t="s">
        <v>22</v>
      </c>
      <c r="D33" s="29">
        <v>15000</v>
      </c>
      <c r="E33" s="9" t="s">
        <v>3</v>
      </c>
      <c r="F33" s="22"/>
      <c r="G33" s="22">
        <f t="shared" si="0"/>
        <v>0</v>
      </c>
      <c r="H33" s="58">
        <v>0.05</v>
      </c>
      <c r="I33" s="22">
        <f t="shared" si="1"/>
        <v>0</v>
      </c>
      <c r="J33" s="22">
        <f t="shared" si="2"/>
        <v>0</v>
      </c>
    </row>
    <row r="34" spans="1:10" ht="18.95" customHeight="1">
      <c r="A34" s="85"/>
      <c r="B34" s="27">
        <v>30</v>
      </c>
      <c r="C34" s="43" t="s">
        <v>94</v>
      </c>
      <c r="D34" s="26">
        <v>450</v>
      </c>
      <c r="E34" s="9" t="s">
        <v>3</v>
      </c>
      <c r="F34" s="22"/>
      <c r="G34" s="22">
        <f t="shared" si="0"/>
        <v>0</v>
      </c>
      <c r="H34" s="58">
        <v>0.05</v>
      </c>
      <c r="I34" s="22">
        <f t="shared" si="1"/>
        <v>0</v>
      </c>
      <c r="J34" s="22">
        <f t="shared" si="2"/>
        <v>0</v>
      </c>
    </row>
    <row r="35" spans="1:10" ht="18.95" customHeight="1">
      <c r="A35" s="85"/>
      <c r="B35" s="27">
        <v>31</v>
      </c>
      <c r="C35" s="43" t="s">
        <v>149</v>
      </c>
      <c r="D35" s="26">
        <v>50</v>
      </c>
      <c r="E35" s="9" t="s">
        <v>3</v>
      </c>
      <c r="F35" s="22"/>
      <c r="G35" s="22">
        <f t="shared" si="0"/>
        <v>0</v>
      </c>
      <c r="H35" s="58">
        <v>0.05</v>
      </c>
      <c r="I35" s="22">
        <f t="shared" si="1"/>
        <v>0</v>
      </c>
      <c r="J35" s="22">
        <f t="shared" si="2"/>
        <v>0</v>
      </c>
    </row>
    <row r="36" spans="1:10" ht="18.95" customHeight="1">
      <c r="A36" s="85"/>
      <c r="B36" s="27">
        <v>32</v>
      </c>
      <c r="C36" s="43" t="s">
        <v>23</v>
      </c>
      <c r="D36" s="26">
        <v>5000</v>
      </c>
      <c r="E36" s="9" t="s">
        <v>24</v>
      </c>
      <c r="F36" s="22"/>
      <c r="G36" s="22">
        <f t="shared" si="0"/>
        <v>0</v>
      </c>
      <c r="H36" s="58">
        <v>0.05</v>
      </c>
      <c r="I36" s="22">
        <f t="shared" si="1"/>
        <v>0</v>
      </c>
      <c r="J36" s="22">
        <f t="shared" si="2"/>
        <v>0</v>
      </c>
    </row>
    <row r="37" spans="1:10" ht="18.95" customHeight="1">
      <c r="A37" s="85"/>
      <c r="B37" s="27">
        <v>33</v>
      </c>
      <c r="C37" s="43" t="s">
        <v>25</v>
      </c>
      <c r="D37" s="29">
        <v>9000</v>
      </c>
      <c r="E37" s="9" t="s">
        <v>1</v>
      </c>
      <c r="F37" s="22"/>
      <c r="G37" s="22">
        <f t="shared" si="0"/>
        <v>0</v>
      </c>
      <c r="H37" s="58">
        <v>0.05</v>
      </c>
      <c r="I37" s="22">
        <f t="shared" si="1"/>
        <v>0</v>
      </c>
      <c r="J37" s="22">
        <f t="shared" si="2"/>
        <v>0</v>
      </c>
    </row>
    <row r="38" spans="1:10" ht="18.95" customHeight="1">
      <c r="A38" s="85"/>
      <c r="B38" s="27">
        <v>34</v>
      </c>
      <c r="C38" s="43" t="s">
        <v>92</v>
      </c>
      <c r="D38" s="29">
        <v>3000</v>
      </c>
      <c r="E38" s="9" t="s">
        <v>3</v>
      </c>
      <c r="F38" s="22"/>
      <c r="G38" s="22">
        <f t="shared" si="0"/>
        <v>0</v>
      </c>
      <c r="H38" s="58">
        <v>0.05</v>
      </c>
      <c r="I38" s="22">
        <f t="shared" si="1"/>
        <v>0</v>
      </c>
      <c r="J38" s="22">
        <f t="shared" si="2"/>
        <v>0</v>
      </c>
    </row>
    <row r="39" spans="1:10" ht="18.95" customHeight="1">
      <c r="A39" s="85"/>
      <c r="B39" s="27">
        <v>35</v>
      </c>
      <c r="C39" s="43" t="s">
        <v>90</v>
      </c>
      <c r="D39" s="26">
        <v>100</v>
      </c>
      <c r="E39" s="9" t="s">
        <v>1</v>
      </c>
      <c r="F39" s="22"/>
      <c r="G39" s="22">
        <f t="shared" si="0"/>
        <v>0</v>
      </c>
      <c r="H39" s="58">
        <v>0.05</v>
      </c>
      <c r="I39" s="22">
        <f t="shared" si="1"/>
        <v>0</v>
      </c>
      <c r="J39" s="22">
        <f t="shared" si="2"/>
        <v>0</v>
      </c>
    </row>
    <row r="40" spans="1:10" ht="18.95" customHeight="1">
      <c r="A40" s="85"/>
      <c r="B40" s="27">
        <v>36</v>
      </c>
      <c r="C40" s="43" t="s">
        <v>26</v>
      </c>
      <c r="D40" s="26">
        <v>2500</v>
      </c>
      <c r="E40" s="9" t="s">
        <v>24</v>
      </c>
      <c r="F40" s="22"/>
      <c r="G40" s="22">
        <f t="shared" si="0"/>
        <v>0</v>
      </c>
      <c r="H40" s="58">
        <v>0.05</v>
      </c>
      <c r="I40" s="22">
        <f t="shared" si="1"/>
        <v>0</v>
      </c>
      <c r="J40" s="22">
        <f t="shared" si="2"/>
        <v>0</v>
      </c>
    </row>
    <row r="41" spans="1:10" ht="18.95" customHeight="1" thickBot="1">
      <c r="A41" s="87"/>
      <c r="B41" s="27">
        <v>37</v>
      </c>
      <c r="C41" s="21" t="s">
        <v>89</v>
      </c>
      <c r="D41" s="26">
        <v>20</v>
      </c>
      <c r="E41" s="9" t="s">
        <v>3</v>
      </c>
      <c r="F41" s="22"/>
      <c r="G41" s="71">
        <f t="shared" si="0"/>
        <v>0</v>
      </c>
      <c r="H41" s="58">
        <v>0.05</v>
      </c>
      <c r="I41" s="22">
        <f t="shared" si="1"/>
        <v>0</v>
      </c>
      <c r="J41" s="22">
        <f t="shared" si="2"/>
        <v>0</v>
      </c>
    </row>
    <row r="42" spans="1:10" ht="19.5" customHeight="1" thickBot="1">
      <c r="A42" s="40"/>
      <c r="B42" s="89" t="s">
        <v>150</v>
      </c>
      <c r="C42" s="89"/>
      <c r="D42" s="89"/>
      <c r="E42" s="89"/>
      <c r="F42" s="89"/>
      <c r="G42" s="73">
        <f>SUM(G5:G41)</f>
        <v>0</v>
      </c>
      <c r="H42" s="70"/>
      <c r="I42" s="74">
        <f>SUM(I5:I41)</f>
        <v>0</v>
      </c>
      <c r="J42" s="72">
        <f t="shared" si="2"/>
        <v>0</v>
      </c>
    </row>
    <row r="44" spans="1:10">
      <c r="A44" s="63" t="s">
        <v>221</v>
      </c>
      <c r="B44" s="67"/>
      <c r="C44" s="67"/>
    </row>
    <row r="45" spans="1:10">
      <c r="A45" s="8"/>
    </row>
  </sheetData>
  <sortState xmlns:xlrd2="http://schemas.microsoft.com/office/spreadsheetml/2017/richdata2" ref="C5:J41">
    <sortCondition ref="C5:C41"/>
  </sortState>
  <mergeCells count="3">
    <mergeCell ref="A2:J2"/>
    <mergeCell ref="B42:F42"/>
    <mergeCell ref="A5:A4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2DEC-AFC9-44F5-9B4E-CA665BDC416F}">
  <sheetPr>
    <pageSetUpPr fitToPage="1"/>
  </sheetPr>
  <dimension ref="A1:J8"/>
  <sheetViews>
    <sheetView workbookViewId="0">
      <selection activeCell="C18" sqref="C18"/>
    </sheetView>
  </sheetViews>
  <sheetFormatPr defaultRowHeight="15"/>
  <cols>
    <col min="1" max="2" width="7.28515625" customWidth="1"/>
    <col min="3" max="3" width="37.85546875" customWidth="1"/>
    <col min="4" max="4" width="12.85546875" customWidth="1"/>
    <col min="6" max="6" width="11.28515625" customWidth="1"/>
    <col min="7" max="7" width="15.85546875" customWidth="1"/>
    <col min="9" max="9" width="15.140625" customWidth="1"/>
    <col min="10" max="10" width="17.140625" customWidth="1"/>
  </cols>
  <sheetData>
    <row r="1" spans="1:10" ht="35.25" customHeight="1">
      <c r="A1" s="23"/>
      <c r="B1" s="23"/>
      <c r="C1" s="23"/>
      <c r="D1" s="23"/>
      <c r="E1" s="23"/>
      <c r="F1" s="23"/>
      <c r="G1" s="23"/>
      <c r="H1" s="23"/>
      <c r="I1" s="23"/>
      <c r="J1" s="31"/>
    </row>
    <row r="2" spans="1:10" ht="61.5" customHeight="1">
      <c r="A2" s="38" t="s">
        <v>63</v>
      </c>
      <c r="B2" s="41" t="s">
        <v>62</v>
      </c>
      <c r="C2" s="11" t="s">
        <v>0</v>
      </c>
      <c r="D2" s="12" t="s">
        <v>96</v>
      </c>
      <c r="E2" s="11" t="s">
        <v>95</v>
      </c>
      <c r="F2" s="11" t="s">
        <v>99</v>
      </c>
      <c r="G2" s="19" t="s">
        <v>67</v>
      </c>
      <c r="H2" s="20" t="s">
        <v>64</v>
      </c>
      <c r="I2" s="11" t="s">
        <v>65</v>
      </c>
      <c r="J2" s="11" t="s">
        <v>66</v>
      </c>
    </row>
    <row r="3" spans="1:10">
      <c r="A3" s="33">
        <v>4</v>
      </c>
      <c r="B3" s="90" t="s">
        <v>28</v>
      </c>
      <c r="C3" s="91"/>
      <c r="D3" s="91"/>
      <c r="E3" s="91"/>
      <c r="F3" s="91"/>
      <c r="G3" s="91"/>
      <c r="H3" s="91"/>
      <c r="I3" s="91"/>
      <c r="J3" s="92"/>
    </row>
    <row r="4" spans="1:10" ht="36.75" customHeight="1">
      <c r="A4" s="78"/>
      <c r="B4" s="37">
        <v>1</v>
      </c>
      <c r="C4" s="30" t="s">
        <v>138</v>
      </c>
      <c r="D4" s="59">
        <v>35000</v>
      </c>
      <c r="E4" s="60" t="s">
        <v>3</v>
      </c>
      <c r="F4" s="15"/>
      <c r="G4" s="18">
        <f>D4*F4</f>
        <v>0</v>
      </c>
      <c r="H4" s="16">
        <v>0.05</v>
      </c>
      <c r="I4" s="15">
        <f>G4*H4</f>
        <v>0</v>
      </c>
      <c r="J4" s="15">
        <f>G4+I4</f>
        <v>0</v>
      </c>
    </row>
    <row r="6" spans="1:10">
      <c r="A6" s="68" t="s">
        <v>226</v>
      </c>
      <c r="B6" s="68"/>
      <c r="C6" s="68"/>
    </row>
    <row r="7" spans="1:10">
      <c r="A7" s="55"/>
      <c r="B7" s="61"/>
      <c r="C7" s="61"/>
      <c r="D7" s="61"/>
      <c r="E7" s="61"/>
    </row>
    <row r="8" spans="1:10">
      <c r="A8" s="8"/>
    </row>
  </sheetData>
  <mergeCells count="1">
    <mergeCell ref="B3:J3"/>
  </mergeCells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D758-CF81-442F-AF82-FA7493746436}">
  <dimension ref="A1:J11"/>
  <sheetViews>
    <sheetView workbookViewId="0">
      <selection activeCell="G4" sqref="G4:J4"/>
    </sheetView>
  </sheetViews>
  <sheetFormatPr defaultRowHeight="12.75"/>
  <cols>
    <col min="1" max="1" width="6.5703125" style="8" customWidth="1"/>
    <col min="2" max="2" width="8" style="8" customWidth="1"/>
    <col min="3" max="3" width="35.7109375" style="8" customWidth="1"/>
    <col min="4" max="4" width="14.7109375" style="8" customWidth="1"/>
    <col min="5" max="5" width="10" style="8" customWidth="1"/>
    <col min="6" max="6" width="11.5703125" style="8" customWidth="1"/>
    <col min="7" max="7" width="14.140625" style="8" customWidth="1"/>
    <col min="8" max="8" width="7.7109375" style="8" customWidth="1"/>
    <col min="9" max="9" width="14.140625" style="8" customWidth="1"/>
    <col min="10" max="10" width="16.140625" style="8" customWidth="1"/>
    <col min="11" max="16384" width="9.140625" style="8"/>
  </cols>
  <sheetData>
    <row r="1" spans="1:10" ht="28.5" customHeight="1">
      <c r="A1" s="23"/>
      <c r="B1" s="23"/>
      <c r="C1" s="23"/>
      <c r="D1" s="23"/>
      <c r="E1" s="23"/>
      <c r="F1" s="23"/>
      <c r="G1" s="23"/>
      <c r="H1" s="23"/>
      <c r="I1" s="23"/>
      <c r="J1" s="31"/>
    </row>
    <row r="2" spans="1:10" ht="78.75" customHeight="1">
      <c r="A2" s="38" t="s">
        <v>63</v>
      </c>
      <c r="B2" s="41" t="s">
        <v>62</v>
      </c>
      <c r="C2" s="11" t="s">
        <v>0</v>
      </c>
      <c r="D2" s="12" t="s">
        <v>96</v>
      </c>
      <c r="E2" s="11" t="s">
        <v>95</v>
      </c>
      <c r="F2" s="11" t="s">
        <v>99</v>
      </c>
      <c r="G2" s="19" t="s">
        <v>67</v>
      </c>
      <c r="H2" s="20" t="s">
        <v>100</v>
      </c>
      <c r="I2" s="11" t="s">
        <v>65</v>
      </c>
      <c r="J2" s="11" t="s">
        <v>66</v>
      </c>
    </row>
    <row r="3" spans="1:10" ht="17.25" customHeight="1">
      <c r="A3" s="33">
        <v>5</v>
      </c>
      <c r="B3" s="7" t="s">
        <v>123</v>
      </c>
      <c r="D3" s="1"/>
      <c r="E3" s="2"/>
      <c r="F3" s="2"/>
      <c r="G3" s="2"/>
      <c r="H3" s="2"/>
      <c r="I3" s="2"/>
      <c r="J3" s="6"/>
    </row>
    <row r="4" spans="1:10" ht="26.25" customHeight="1">
      <c r="A4" s="84"/>
      <c r="B4" s="9">
        <v>1</v>
      </c>
      <c r="C4" s="21" t="s">
        <v>74</v>
      </c>
      <c r="D4" s="26">
        <v>400</v>
      </c>
      <c r="E4" s="9" t="s">
        <v>3</v>
      </c>
      <c r="F4" s="15"/>
      <c r="G4" s="18">
        <f>D4*F4</f>
        <v>0</v>
      </c>
      <c r="H4" s="16">
        <v>0.05</v>
      </c>
      <c r="I4" s="15">
        <f>G4*H4</f>
        <v>0</v>
      </c>
      <c r="J4" s="15">
        <f>G4+I4</f>
        <v>0</v>
      </c>
    </row>
    <row r="5" spans="1:10" ht="25.5">
      <c r="A5" s="85"/>
      <c r="B5" s="9">
        <v>2</v>
      </c>
      <c r="C5" s="21" t="s">
        <v>231</v>
      </c>
      <c r="D5" s="26">
        <v>1000</v>
      </c>
      <c r="E5" s="9" t="s">
        <v>3</v>
      </c>
      <c r="F5" s="15"/>
      <c r="G5" s="18">
        <f t="shared" ref="G5:G7" si="0">D5*F5</f>
        <v>0</v>
      </c>
      <c r="H5" s="16">
        <v>0.05</v>
      </c>
      <c r="I5" s="15">
        <f t="shared" ref="I5:I7" si="1">G5*H5</f>
        <v>0</v>
      </c>
      <c r="J5" s="15">
        <f t="shared" ref="J5:J7" si="2">G5+I5</f>
        <v>0</v>
      </c>
    </row>
    <row r="6" spans="1:10" ht="19.5" customHeight="1">
      <c r="A6" s="85"/>
      <c r="B6" s="9">
        <v>3</v>
      </c>
      <c r="C6" s="21" t="s">
        <v>69</v>
      </c>
      <c r="D6" s="26">
        <v>250</v>
      </c>
      <c r="E6" s="9" t="s">
        <v>3</v>
      </c>
      <c r="F6" s="15"/>
      <c r="G6" s="18">
        <f t="shared" si="0"/>
        <v>0</v>
      </c>
      <c r="H6" s="16">
        <v>0.05</v>
      </c>
      <c r="I6" s="15">
        <f t="shared" si="1"/>
        <v>0</v>
      </c>
      <c r="J6" s="15">
        <f t="shared" si="2"/>
        <v>0</v>
      </c>
    </row>
    <row r="7" spans="1:10" ht="20.25" customHeight="1">
      <c r="A7" s="87"/>
      <c r="B7" s="9">
        <v>4</v>
      </c>
      <c r="C7" s="21" t="s">
        <v>27</v>
      </c>
      <c r="D7" s="26">
        <v>150</v>
      </c>
      <c r="E7" s="9" t="s">
        <v>3</v>
      </c>
      <c r="F7" s="15"/>
      <c r="G7" s="18">
        <f t="shared" si="0"/>
        <v>0</v>
      </c>
      <c r="H7" s="16">
        <v>0.05</v>
      </c>
      <c r="I7" s="15">
        <f t="shared" si="1"/>
        <v>0</v>
      </c>
      <c r="J7" s="15">
        <f t="shared" si="2"/>
        <v>0</v>
      </c>
    </row>
    <row r="8" spans="1:10" ht="18.75" customHeight="1">
      <c r="A8" s="81" t="s">
        <v>71</v>
      </c>
      <c r="B8" s="82"/>
      <c r="C8" s="82"/>
      <c r="D8" s="82"/>
      <c r="E8" s="82"/>
      <c r="F8" s="83"/>
      <c r="G8" s="34">
        <f>SUM(G4+G5+G6+G7)</f>
        <v>0</v>
      </c>
      <c r="H8" s="36" t="s">
        <v>70</v>
      </c>
      <c r="I8" s="57">
        <f>SUM(I4:I7)</f>
        <v>0</v>
      </c>
      <c r="J8" s="35">
        <f>G8+I8</f>
        <v>0</v>
      </c>
    </row>
    <row r="10" spans="1:10" customFormat="1" ht="15">
      <c r="A10" s="68" t="s">
        <v>226</v>
      </c>
    </row>
    <row r="11" spans="1:10" customFormat="1" ht="15">
      <c r="A11" s="8"/>
    </row>
  </sheetData>
  <mergeCells count="2">
    <mergeCell ref="A4:A7"/>
    <mergeCell ref="A8:F8"/>
  </mergeCells>
  <pageMargins left="0.7" right="0.7" top="0.75" bottom="0.75" header="0.3" footer="0.3"/>
  <pageSetup paperSize="9" scale="91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B8BAA-4958-46FD-AFC5-78922F8E423B}">
  <sheetPr>
    <pageSetUpPr fitToPage="1"/>
  </sheetPr>
  <dimension ref="A1:K120"/>
  <sheetViews>
    <sheetView topLeftCell="A61" workbookViewId="0">
      <selection activeCell="D60" sqref="D60"/>
    </sheetView>
  </sheetViews>
  <sheetFormatPr defaultRowHeight="12.75"/>
  <cols>
    <col min="1" max="1" width="6.7109375" style="8" customWidth="1"/>
    <col min="2" max="2" width="6.85546875" style="48" customWidth="1"/>
    <col min="3" max="3" width="40.140625" style="8" customWidth="1"/>
    <col min="4" max="4" width="17.7109375" style="51" customWidth="1"/>
    <col min="5" max="5" width="11.85546875" style="8" customWidth="1"/>
    <col min="6" max="6" width="9.140625" style="8"/>
    <col min="7" max="7" width="11.5703125" style="8" customWidth="1"/>
    <col min="8" max="8" width="16.140625" style="8" customWidth="1"/>
    <col min="9" max="9" width="9.7109375" style="8" customWidth="1"/>
    <col min="10" max="10" width="13.140625" style="8" customWidth="1"/>
    <col min="11" max="11" width="15.5703125" style="8" customWidth="1"/>
    <col min="12" max="16384" width="9.140625" style="8"/>
  </cols>
  <sheetData>
    <row r="1" spans="1:11" ht="25.5" customHeight="1">
      <c r="A1" s="23"/>
      <c r="B1" s="44"/>
      <c r="C1" s="23"/>
      <c r="D1" s="50"/>
      <c r="E1" s="23"/>
      <c r="F1" s="23"/>
      <c r="G1" s="23"/>
      <c r="H1" s="23"/>
      <c r="I1" s="23"/>
      <c r="J1" s="23"/>
    </row>
    <row r="2" spans="1:11" ht="63.75">
      <c r="A2" s="41" t="s">
        <v>63</v>
      </c>
      <c r="B2" s="45" t="s">
        <v>62</v>
      </c>
      <c r="C2" s="11" t="s">
        <v>0</v>
      </c>
      <c r="D2" s="49" t="s">
        <v>115</v>
      </c>
      <c r="E2" s="12" t="s">
        <v>96</v>
      </c>
      <c r="F2" s="11" t="s">
        <v>95</v>
      </c>
      <c r="G2" s="11" t="s">
        <v>228</v>
      </c>
      <c r="H2" s="11" t="s">
        <v>229</v>
      </c>
      <c r="I2" s="20" t="s">
        <v>100</v>
      </c>
      <c r="J2" s="49" t="s">
        <v>65</v>
      </c>
      <c r="K2" s="11" t="s">
        <v>66</v>
      </c>
    </row>
    <row r="3" spans="1:11" ht="17.25" customHeight="1">
      <c r="A3" s="33">
        <v>6</v>
      </c>
      <c r="B3" s="46" t="s">
        <v>121</v>
      </c>
      <c r="E3" s="1"/>
      <c r="F3" s="2"/>
      <c r="G3" s="2"/>
      <c r="H3" s="2"/>
      <c r="I3" s="2"/>
      <c r="J3" s="2"/>
      <c r="K3" s="6"/>
    </row>
    <row r="4" spans="1:11" ht="25.5" customHeight="1">
      <c r="A4" s="84"/>
      <c r="B4" s="47" t="s">
        <v>151</v>
      </c>
      <c r="C4" s="43" t="s">
        <v>236</v>
      </c>
      <c r="D4" s="52" t="s">
        <v>131</v>
      </c>
      <c r="E4" s="9">
        <v>50</v>
      </c>
      <c r="F4" s="9" t="s">
        <v>54</v>
      </c>
      <c r="G4" s="15"/>
      <c r="H4" s="18">
        <f t="shared" ref="H4:H35" si="0">E4*G4</f>
        <v>0</v>
      </c>
      <c r="I4" s="16">
        <v>0.05</v>
      </c>
      <c r="J4" s="15">
        <f>H4*I4</f>
        <v>0</v>
      </c>
      <c r="K4" s="15">
        <f>H4+J4</f>
        <v>0</v>
      </c>
    </row>
    <row r="5" spans="1:11" ht="26.25" customHeight="1">
      <c r="A5" s="85"/>
      <c r="B5" s="47" t="s">
        <v>152</v>
      </c>
      <c r="C5" s="21" t="s">
        <v>240</v>
      </c>
      <c r="D5" s="52" t="s">
        <v>241</v>
      </c>
      <c r="E5" s="9">
        <v>2</v>
      </c>
      <c r="F5" s="9" t="s">
        <v>3</v>
      </c>
      <c r="G5" s="15"/>
      <c r="H5" s="18">
        <f t="shared" si="0"/>
        <v>0</v>
      </c>
      <c r="I5" s="16">
        <v>0.05</v>
      </c>
      <c r="J5" s="15">
        <f t="shared" ref="J5:J68" si="1">H5*I5</f>
        <v>0</v>
      </c>
      <c r="K5" s="15">
        <f t="shared" ref="K5:K68" si="2">H5+J5</f>
        <v>0</v>
      </c>
    </row>
    <row r="6" spans="1:11" ht="21.75" customHeight="1">
      <c r="A6" s="85"/>
      <c r="B6" s="47" t="s">
        <v>153</v>
      </c>
      <c r="C6" s="21" t="s">
        <v>129</v>
      </c>
      <c r="D6" s="52" t="s">
        <v>103</v>
      </c>
      <c r="E6" s="9">
        <v>100</v>
      </c>
      <c r="F6" s="9" t="s">
        <v>3</v>
      </c>
      <c r="G6" s="15"/>
      <c r="H6" s="18">
        <f t="shared" si="0"/>
        <v>0</v>
      </c>
      <c r="I6" s="16">
        <v>0.05</v>
      </c>
      <c r="J6" s="15">
        <f t="shared" si="1"/>
        <v>0</v>
      </c>
      <c r="K6" s="15">
        <f t="shared" si="2"/>
        <v>0</v>
      </c>
    </row>
    <row r="7" spans="1:11" ht="23.1" customHeight="1">
      <c r="A7" s="85"/>
      <c r="B7" s="47" t="s">
        <v>154</v>
      </c>
      <c r="C7" s="43" t="s">
        <v>102</v>
      </c>
      <c r="D7" s="52" t="s">
        <v>103</v>
      </c>
      <c r="E7" s="9">
        <v>40</v>
      </c>
      <c r="F7" s="9" t="s">
        <v>3</v>
      </c>
      <c r="G7" s="15"/>
      <c r="H7" s="18">
        <f t="shared" si="0"/>
        <v>0</v>
      </c>
      <c r="I7" s="16">
        <v>0.08</v>
      </c>
      <c r="J7" s="15">
        <f t="shared" si="1"/>
        <v>0</v>
      </c>
      <c r="K7" s="15">
        <f t="shared" si="2"/>
        <v>0</v>
      </c>
    </row>
    <row r="8" spans="1:11" ht="23.1" customHeight="1">
      <c r="A8" s="85"/>
      <c r="B8" s="47" t="s">
        <v>155</v>
      </c>
      <c r="C8" s="43" t="s">
        <v>148</v>
      </c>
      <c r="D8" s="52" t="s">
        <v>103</v>
      </c>
      <c r="E8" s="9">
        <v>50</v>
      </c>
      <c r="F8" s="9" t="s">
        <v>3</v>
      </c>
      <c r="G8" s="15"/>
      <c r="H8" s="18">
        <f t="shared" si="0"/>
        <v>0</v>
      </c>
      <c r="I8" s="16">
        <v>0.08</v>
      </c>
      <c r="J8" s="15">
        <f t="shared" si="1"/>
        <v>0</v>
      </c>
      <c r="K8" s="15">
        <f t="shared" si="2"/>
        <v>0</v>
      </c>
    </row>
    <row r="9" spans="1:11" ht="23.1" customHeight="1">
      <c r="A9" s="85"/>
      <c r="B9" s="47" t="s">
        <v>156</v>
      </c>
      <c r="C9" s="21" t="s">
        <v>29</v>
      </c>
      <c r="D9" s="52" t="s">
        <v>103</v>
      </c>
      <c r="E9" s="9">
        <v>1000</v>
      </c>
      <c r="F9" s="9" t="s">
        <v>3</v>
      </c>
      <c r="G9" s="15"/>
      <c r="H9" s="18">
        <f t="shared" si="0"/>
        <v>0</v>
      </c>
      <c r="I9" s="16">
        <v>0.08</v>
      </c>
      <c r="J9" s="15">
        <f t="shared" si="1"/>
        <v>0</v>
      </c>
      <c r="K9" s="15">
        <f t="shared" si="2"/>
        <v>0</v>
      </c>
    </row>
    <row r="10" spans="1:11" ht="26.25" customHeight="1">
      <c r="A10" s="85"/>
      <c r="B10" s="47" t="s">
        <v>157</v>
      </c>
      <c r="C10" s="21" t="s">
        <v>30</v>
      </c>
      <c r="D10" s="52" t="s">
        <v>103</v>
      </c>
      <c r="E10" s="9">
        <v>20</v>
      </c>
      <c r="F10" s="9" t="s">
        <v>3</v>
      </c>
      <c r="G10" s="15"/>
      <c r="H10" s="18">
        <f t="shared" si="0"/>
        <v>0</v>
      </c>
      <c r="I10" s="16">
        <v>0.05</v>
      </c>
      <c r="J10" s="15">
        <f t="shared" si="1"/>
        <v>0</v>
      </c>
      <c r="K10" s="15">
        <f t="shared" si="2"/>
        <v>0</v>
      </c>
    </row>
    <row r="11" spans="1:11" ht="32.25" customHeight="1">
      <c r="A11" s="85"/>
      <c r="B11" s="47" t="s">
        <v>158</v>
      </c>
      <c r="C11" s="21" t="s">
        <v>31</v>
      </c>
      <c r="D11" s="52" t="s">
        <v>103</v>
      </c>
      <c r="E11" s="9">
        <v>60</v>
      </c>
      <c r="F11" s="9" t="s">
        <v>3</v>
      </c>
      <c r="G11" s="15"/>
      <c r="H11" s="18">
        <f t="shared" si="0"/>
        <v>0</v>
      </c>
      <c r="I11" s="16">
        <v>0.05</v>
      </c>
      <c r="J11" s="15">
        <f t="shared" si="1"/>
        <v>0</v>
      </c>
      <c r="K11" s="15">
        <f t="shared" si="2"/>
        <v>0</v>
      </c>
    </row>
    <row r="12" spans="1:11" ht="23.1" customHeight="1">
      <c r="A12" s="85"/>
      <c r="B12" s="47" t="s">
        <v>159</v>
      </c>
      <c r="C12" s="21" t="s">
        <v>242</v>
      </c>
      <c r="D12" s="52" t="s">
        <v>241</v>
      </c>
      <c r="E12" s="9">
        <v>2</v>
      </c>
      <c r="F12" s="9" t="s">
        <v>3</v>
      </c>
      <c r="G12" s="15"/>
      <c r="H12" s="18">
        <f t="shared" si="0"/>
        <v>0</v>
      </c>
      <c r="I12" s="16">
        <v>0.05</v>
      </c>
      <c r="J12" s="15">
        <f t="shared" si="1"/>
        <v>0</v>
      </c>
      <c r="K12" s="15">
        <f t="shared" si="2"/>
        <v>0</v>
      </c>
    </row>
    <row r="13" spans="1:11" ht="30" customHeight="1">
      <c r="A13" s="85"/>
      <c r="B13" s="47" t="s">
        <v>160</v>
      </c>
      <c r="C13" s="69" t="s">
        <v>230</v>
      </c>
      <c r="D13" s="52" t="s">
        <v>126</v>
      </c>
      <c r="E13" s="9">
        <v>200</v>
      </c>
      <c r="F13" s="9" t="s">
        <v>3</v>
      </c>
      <c r="G13" s="15"/>
      <c r="H13" s="18">
        <f t="shared" si="0"/>
        <v>0</v>
      </c>
      <c r="I13" s="16">
        <v>0.05</v>
      </c>
      <c r="J13" s="15">
        <f t="shared" si="1"/>
        <v>0</v>
      </c>
      <c r="K13" s="15">
        <f t="shared" si="2"/>
        <v>0</v>
      </c>
    </row>
    <row r="14" spans="1:11" ht="26.25" customHeight="1">
      <c r="A14" s="85"/>
      <c r="B14" s="47" t="s">
        <v>161</v>
      </c>
      <c r="C14" s="69" t="s">
        <v>146</v>
      </c>
      <c r="D14" s="52" t="s">
        <v>126</v>
      </c>
      <c r="E14" s="9">
        <v>200</v>
      </c>
      <c r="F14" s="9" t="s">
        <v>3</v>
      </c>
      <c r="G14" s="15"/>
      <c r="H14" s="18">
        <f t="shared" si="0"/>
        <v>0</v>
      </c>
      <c r="I14" s="16">
        <v>0.05</v>
      </c>
      <c r="J14" s="15">
        <f t="shared" si="1"/>
        <v>0</v>
      </c>
      <c r="K14" s="15">
        <f t="shared" si="2"/>
        <v>0</v>
      </c>
    </row>
    <row r="15" spans="1:11" ht="28.5" customHeight="1">
      <c r="A15" s="85"/>
      <c r="B15" s="47" t="s">
        <v>162</v>
      </c>
      <c r="C15" s="21" t="s">
        <v>32</v>
      </c>
      <c r="D15" s="52" t="s">
        <v>103</v>
      </c>
      <c r="E15" s="9">
        <v>150</v>
      </c>
      <c r="F15" s="9" t="s">
        <v>3</v>
      </c>
      <c r="G15" s="15"/>
      <c r="H15" s="18">
        <f t="shared" si="0"/>
        <v>0</v>
      </c>
      <c r="I15" s="16">
        <v>0.05</v>
      </c>
      <c r="J15" s="15">
        <f t="shared" si="1"/>
        <v>0</v>
      </c>
      <c r="K15" s="15">
        <f t="shared" si="2"/>
        <v>0</v>
      </c>
    </row>
    <row r="16" spans="1:11" ht="23.1" customHeight="1">
      <c r="A16" s="85"/>
      <c r="B16" s="47" t="s">
        <v>163</v>
      </c>
      <c r="C16" s="21" t="s">
        <v>234</v>
      </c>
      <c r="D16" s="52" t="s">
        <v>103</v>
      </c>
      <c r="E16" s="9">
        <v>150</v>
      </c>
      <c r="F16" s="9" t="s">
        <v>3</v>
      </c>
      <c r="G16" s="15"/>
      <c r="H16" s="18">
        <f t="shared" si="0"/>
        <v>0</v>
      </c>
      <c r="I16" s="16">
        <v>0.08</v>
      </c>
      <c r="J16" s="15">
        <f t="shared" si="1"/>
        <v>0</v>
      </c>
      <c r="K16" s="15">
        <f t="shared" si="2"/>
        <v>0</v>
      </c>
    </row>
    <row r="17" spans="1:11" ht="23.1" customHeight="1">
      <c r="A17" s="85"/>
      <c r="B17" s="47" t="s">
        <v>164</v>
      </c>
      <c r="C17" s="21" t="s">
        <v>34</v>
      </c>
      <c r="D17" s="52" t="s">
        <v>103</v>
      </c>
      <c r="E17" s="9">
        <v>150</v>
      </c>
      <c r="F17" s="9" t="s">
        <v>3</v>
      </c>
      <c r="G17" s="15"/>
      <c r="H17" s="18">
        <f t="shared" si="0"/>
        <v>0</v>
      </c>
      <c r="I17" s="16">
        <v>0.23</v>
      </c>
      <c r="J17" s="15">
        <f t="shared" si="1"/>
        <v>0</v>
      </c>
      <c r="K17" s="15">
        <f t="shared" si="2"/>
        <v>0</v>
      </c>
    </row>
    <row r="18" spans="1:11" ht="23.1" customHeight="1">
      <c r="A18" s="85"/>
      <c r="B18" s="47" t="s">
        <v>165</v>
      </c>
      <c r="C18" s="21" t="s">
        <v>33</v>
      </c>
      <c r="D18" s="52" t="s">
        <v>103</v>
      </c>
      <c r="E18" s="9">
        <v>120</v>
      </c>
      <c r="F18" s="9" t="s">
        <v>3</v>
      </c>
      <c r="G18" s="15"/>
      <c r="H18" s="18">
        <f t="shared" si="0"/>
        <v>0</v>
      </c>
      <c r="I18" s="16">
        <v>0.05</v>
      </c>
      <c r="J18" s="15">
        <f t="shared" si="1"/>
        <v>0</v>
      </c>
      <c r="K18" s="15">
        <f t="shared" si="2"/>
        <v>0</v>
      </c>
    </row>
    <row r="19" spans="1:11" ht="23.1" customHeight="1">
      <c r="A19" s="85"/>
      <c r="B19" s="47" t="s">
        <v>166</v>
      </c>
      <c r="C19" s="21" t="s">
        <v>235</v>
      </c>
      <c r="D19" s="52" t="s">
        <v>103</v>
      </c>
      <c r="E19" s="9">
        <v>100</v>
      </c>
      <c r="F19" s="9" t="s">
        <v>3</v>
      </c>
      <c r="G19" s="15"/>
      <c r="H19" s="18">
        <f t="shared" si="0"/>
        <v>0</v>
      </c>
      <c r="I19" s="16">
        <v>0.05</v>
      </c>
      <c r="J19" s="15">
        <f t="shared" si="1"/>
        <v>0</v>
      </c>
      <c r="K19" s="15">
        <f t="shared" si="2"/>
        <v>0</v>
      </c>
    </row>
    <row r="20" spans="1:11" ht="26.25" customHeight="1">
      <c r="A20" s="85"/>
      <c r="B20" s="47" t="s">
        <v>167</v>
      </c>
      <c r="C20" s="21" t="s">
        <v>35</v>
      </c>
      <c r="D20" s="52" t="s">
        <v>103</v>
      </c>
      <c r="E20" s="9">
        <v>200</v>
      </c>
      <c r="F20" s="9" t="s">
        <v>3</v>
      </c>
      <c r="G20" s="15"/>
      <c r="H20" s="18">
        <f t="shared" si="0"/>
        <v>0</v>
      </c>
      <c r="I20" s="16">
        <v>0.08</v>
      </c>
      <c r="J20" s="15">
        <f t="shared" si="1"/>
        <v>0</v>
      </c>
      <c r="K20" s="15">
        <f t="shared" si="2"/>
        <v>0</v>
      </c>
    </row>
    <row r="21" spans="1:11" ht="23.1" customHeight="1">
      <c r="A21" s="85"/>
      <c r="B21" s="47" t="s">
        <v>168</v>
      </c>
      <c r="C21" s="21" t="s">
        <v>40</v>
      </c>
      <c r="D21" s="52" t="s">
        <v>103</v>
      </c>
      <c r="E21" s="9">
        <v>5</v>
      </c>
      <c r="F21" s="9" t="s">
        <v>3</v>
      </c>
      <c r="G21" s="15"/>
      <c r="H21" s="18">
        <f t="shared" si="0"/>
        <v>0</v>
      </c>
      <c r="I21" s="16">
        <v>0.05</v>
      </c>
      <c r="J21" s="15">
        <f t="shared" si="1"/>
        <v>0</v>
      </c>
      <c r="K21" s="15">
        <f t="shared" si="2"/>
        <v>0</v>
      </c>
    </row>
    <row r="22" spans="1:11" ht="23.1" customHeight="1">
      <c r="A22" s="85"/>
      <c r="B22" s="47" t="s">
        <v>169</v>
      </c>
      <c r="C22" s="21" t="s">
        <v>77</v>
      </c>
      <c r="D22" s="52" t="s">
        <v>103</v>
      </c>
      <c r="E22" s="9">
        <v>200</v>
      </c>
      <c r="F22" s="9" t="s">
        <v>3</v>
      </c>
      <c r="G22" s="15"/>
      <c r="H22" s="18">
        <f t="shared" si="0"/>
        <v>0</v>
      </c>
      <c r="I22" s="16">
        <v>0.08</v>
      </c>
      <c r="J22" s="15">
        <f t="shared" si="1"/>
        <v>0</v>
      </c>
      <c r="K22" s="15">
        <f t="shared" si="2"/>
        <v>0</v>
      </c>
    </row>
    <row r="23" spans="1:11" ht="23.1" customHeight="1">
      <c r="A23" s="85"/>
      <c r="B23" s="47" t="s">
        <v>170</v>
      </c>
      <c r="C23" s="21" t="s">
        <v>76</v>
      </c>
      <c r="D23" s="52" t="s">
        <v>103</v>
      </c>
      <c r="E23" s="9">
        <v>15</v>
      </c>
      <c r="F23" s="9" t="s">
        <v>3</v>
      </c>
      <c r="G23" s="15"/>
      <c r="H23" s="18">
        <f t="shared" si="0"/>
        <v>0</v>
      </c>
      <c r="I23" s="16">
        <v>0.23</v>
      </c>
      <c r="J23" s="15">
        <f t="shared" si="1"/>
        <v>0</v>
      </c>
      <c r="K23" s="15">
        <f t="shared" si="2"/>
        <v>0</v>
      </c>
    </row>
    <row r="24" spans="1:11" ht="23.1" customHeight="1">
      <c r="A24" s="85"/>
      <c r="B24" s="47" t="s">
        <v>171</v>
      </c>
      <c r="C24" s="21" t="s">
        <v>36</v>
      </c>
      <c r="D24" s="52" t="s">
        <v>103</v>
      </c>
      <c r="E24" s="9">
        <v>400</v>
      </c>
      <c r="F24" s="9" t="s">
        <v>3</v>
      </c>
      <c r="G24" s="15"/>
      <c r="H24" s="18">
        <f t="shared" si="0"/>
        <v>0</v>
      </c>
      <c r="I24" s="16">
        <v>0.05</v>
      </c>
      <c r="J24" s="15">
        <f t="shared" si="1"/>
        <v>0</v>
      </c>
      <c r="K24" s="15">
        <f t="shared" si="2"/>
        <v>0</v>
      </c>
    </row>
    <row r="25" spans="1:11" ht="23.1" customHeight="1">
      <c r="A25" s="85"/>
      <c r="B25" s="47" t="s">
        <v>172</v>
      </c>
      <c r="C25" s="21" t="s">
        <v>37</v>
      </c>
      <c r="D25" s="52" t="s">
        <v>103</v>
      </c>
      <c r="E25" s="9">
        <v>700</v>
      </c>
      <c r="F25" s="9" t="s">
        <v>3</v>
      </c>
      <c r="G25" s="15"/>
      <c r="H25" s="18">
        <f t="shared" si="0"/>
        <v>0</v>
      </c>
      <c r="I25" s="16">
        <v>0.05</v>
      </c>
      <c r="J25" s="15">
        <f t="shared" si="1"/>
        <v>0</v>
      </c>
      <c r="K25" s="15">
        <f t="shared" si="2"/>
        <v>0</v>
      </c>
    </row>
    <row r="26" spans="1:11" ht="28.5" customHeight="1">
      <c r="A26" s="85"/>
      <c r="B26" s="47" t="s">
        <v>173</v>
      </c>
      <c r="C26" s="21" t="s">
        <v>78</v>
      </c>
      <c r="D26" s="52" t="s">
        <v>103</v>
      </c>
      <c r="E26" s="9">
        <v>100</v>
      </c>
      <c r="F26" s="9" t="s">
        <v>3</v>
      </c>
      <c r="G26" s="15"/>
      <c r="H26" s="18">
        <f t="shared" si="0"/>
        <v>0</v>
      </c>
      <c r="I26" s="16">
        <v>0.05</v>
      </c>
      <c r="J26" s="15">
        <f t="shared" si="1"/>
        <v>0</v>
      </c>
      <c r="K26" s="15">
        <f t="shared" si="2"/>
        <v>0</v>
      </c>
    </row>
    <row r="27" spans="1:11" ht="24" customHeight="1">
      <c r="A27" s="85"/>
      <c r="B27" s="47" t="s">
        <v>174</v>
      </c>
      <c r="C27" s="21" t="s">
        <v>39</v>
      </c>
      <c r="D27" s="52" t="s">
        <v>103</v>
      </c>
      <c r="E27" s="9">
        <v>600</v>
      </c>
      <c r="F27" s="9" t="s">
        <v>3</v>
      </c>
      <c r="G27" s="15"/>
      <c r="H27" s="18">
        <f t="shared" si="0"/>
        <v>0</v>
      </c>
      <c r="I27" s="16">
        <v>0.05</v>
      </c>
      <c r="J27" s="15">
        <f t="shared" si="1"/>
        <v>0</v>
      </c>
      <c r="K27" s="15">
        <f t="shared" si="2"/>
        <v>0</v>
      </c>
    </row>
    <row r="28" spans="1:11" ht="45" customHeight="1">
      <c r="A28" s="85"/>
      <c r="B28" s="47" t="s">
        <v>175</v>
      </c>
      <c r="C28" s="43" t="s">
        <v>73</v>
      </c>
      <c r="D28" s="52" t="s">
        <v>139</v>
      </c>
      <c r="E28" s="9">
        <v>2</v>
      </c>
      <c r="F28" s="9" t="s">
        <v>3</v>
      </c>
      <c r="G28" s="15"/>
      <c r="H28" s="18">
        <f t="shared" si="0"/>
        <v>0</v>
      </c>
      <c r="I28" s="16">
        <v>0.23</v>
      </c>
      <c r="J28" s="15">
        <f t="shared" si="1"/>
        <v>0</v>
      </c>
      <c r="K28" s="15">
        <f t="shared" si="2"/>
        <v>0</v>
      </c>
    </row>
    <row r="29" spans="1:11" ht="23.1" customHeight="1">
      <c r="A29" s="85"/>
      <c r="B29" s="47" t="s">
        <v>176</v>
      </c>
      <c r="C29" s="21" t="s">
        <v>72</v>
      </c>
      <c r="D29" s="52" t="s">
        <v>103</v>
      </c>
      <c r="E29" s="9">
        <v>200</v>
      </c>
      <c r="F29" s="9" t="s">
        <v>3</v>
      </c>
      <c r="G29" s="15"/>
      <c r="H29" s="18">
        <f t="shared" si="0"/>
        <v>0</v>
      </c>
      <c r="I29" s="16">
        <v>0.05</v>
      </c>
      <c r="J29" s="15">
        <f t="shared" si="1"/>
        <v>0</v>
      </c>
      <c r="K29" s="15">
        <f t="shared" si="2"/>
        <v>0</v>
      </c>
    </row>
    <row r="30" spans="1:11" ht="23.1" customHeight="1">
      <c r="A30" s="85"/>
      <c r="B30" s="47" t="s">
        <v>177</v>
      </c>
      <c r="C30" s="21" t="s">
        <v>41</v>
      </c>
      <c r="D30" s="52" t="s">
        <v>103</v>
      </c>
      <c r="E30" s="9">
        <v>55</v>
      </c>
      <c r="F30" s="9" t="s">
        <v>3</v>
      </c>
      <c r="G30" s="15"/>
      <c r="H30" s="18">
        <f t="shared" si="0"/>
        <v>0</v>
      </c>
      <c r="I30" s="16">
        <v>0.05</v>
      </c>
      <c r="J30" s="15">
        <f t="shared" si="1"/>
        <v>0</v>
      </c>
      <c r="K30" s="15">
        <f t="shared" si="2"/>
        <v>0</v>
      </c>
    </row>
    <row r="31" spans="1:11" ht="23.1" customHeight="1">
      <c r="A31" s="85"/>
      <c r="B31" s="47" t="s">
        <v>178</v>
      </c>
      <c r="C31" s="21" t="s">
        <v>243</v>
      </c>
      <c r="D31" s="52" t="s">
        <v>241</v>
      </c>
      <c r="E31" s="9">
        <v>2</v>
      </c>
      <c r="F31" s="9" t="s">
        <v>3</v>
      </c>
      <c r="G31" s="15"/>
      <c r="H31" s="18">
        <f t="shared" si="0"/>
        <v>0</v>
      </c>
      <c r="I31" s="16">
        <v>0.05</v>
      </c>
      <c r="J31" s="15">
        <f t="shared" si="1"/>
        <v>0</v>
      </c>
      <c r="K31" s="15">
        <f t="shared" si="2"/>
        <v>0</v>
      </c>
    </row>
    <row r="32" spans="1:11" ht="23.1" customHeight="1">
      <c r="A32" s="85"/>
      <c r="B32" s="47" t="s">
        <v>179</v>
      </c>
      <c r="C32" s="43" t="s">
        <v>38</v>
      </c>
      <c r="D32" s="52" t="s">
        <v>103</v>
      </c>
      <c r="E32" s="9">
        <v>600</v>
      </c>
      <c r="F32" s="9" t="s">
        <v>3</v>
      </c>
      <c r="G32" s="15"/>
      <c r="H32" s="18">
        <f t="shared" si="0"/>
        <v>0</v>
      </c>
      <c r="I32" s="16">
        <v>0.05</v>
      </c>
      <c r="J32" s="15">
        <f t="shared" si="1"/>
        <v>0</v>
      </c>
      <c r="K32" s="15">
        <f t="shared" si="2"/>
        <v>0</v>
      </c>
    </row>
    <row r="33" spans="1:11" ht="23.1" customHeight="1">
      <c r="A33" s="85"/>
      <c r="B33" s="47" t="s">
        <v>180</v>
      </c>
      <c r="C33" s="21" t="s">
        <v>143</v>
      </c>
      <c r="D33" s="52" t="s">
        <v>103</v>
      </c>
      <c r="E33" s="9">
        <v>10</v>
      </c>
      <c r="F33" s="9" t="s">
        <v>3</v>
      </c>
      <c r="G33" s="15"/>
      <c r="H33" s="18">
        <f t="shared" si="0"/>
        <v>0</v>
      </c>
      <c r="I33" s="16">
        <v>0.05</v>
      </c>
      <c r="J33" s="15">
        <f t="shared" si="1"/>
        <v>0</v>
      </c>
      <c r="K33" s="15">
        <f t="shared" si="2"/>
        <v>0</v>
      </c>
    </row>
    <row r="34" spans="1:11" ht="23.1" customHeight="1">
      <c r="A34" s="85"/>
      <c r="B34" s="47" t="s">
        <v>181</v>
      </c>
      <c r="C34" s="21" t="s">
        <v>113</v>
      </c>
      <c r="D34" s="52" t="s">
        <v>112</v>
      </c>
      <c r="E34" s="9">
        <v>8</v>
      </c>
      <c r="F34" s="9" t="s">
        <v>3</v>
      </c>
      <c r="G34" s="15"/>
      <c r="H34" s="18">
        <f t="shared" si="0"/>
        <v>0</v>
      </c>
      <c r="I34" s="16">
        <v>0.05</v>
      </c>
      <c r="J34" s="15">
        <f t="shared" si="1"/>
        <v>0</v>
      </c>
      <c r="K34" s="15">
        <f t="shared" si="2"/>
        <v>0</v>
      </c>
    </row>
    <row r="35" spans="1:11" ht="23.1" customHeight="1">
      <c r="A35" s="85"/>
      <c r="B35" s="47" t="s">
        <v>182</v>
      </c>
      <c r="C35" s="21" t="s">
        <v>233</v>
      </c>
      <c r="D35" s="52" t="s">
        <v>103</v>
      </c>
      <c r="E35" s="9">
        <v>10</v>
      </c>
      <c r="F35" s="9" t="s">
        <v>3</v>
      </c>
      <c r="G35" s="15"/>
      <c r="H35" s="18">
        <f t="shared" si="0"/>
        <v>0</v>
      </c>
      <c r="I35" s="16">
        <v>0.05</v>
      </c>
      <c r="J35" s="15">
        <f t="shared" si="1"/>
        <v>0</v>
      </c>
      <c r="K35" s="15">
        <f t="shared" si="2"/>
        <v>0</v>
      </c>
    </row>
    <row r="36" spans="1:11" ht="23.1" customHeight="1">
      <c r="A36" s="85"/>
      <c r="B36" s="47" t="s">
        <v>183</v>
      </c>
      <c r="C36" s="21" t="s">
        <v>42</v>
      </c>
      <c r="D36" s="52" t="s">
        <v>103</v>
      </c>
      <c r="E36" s="4">
        <v>40</v>
      </c>
      <c r="F36" s="9" t="s">
        <v>3</v>
      </c>
      <c r="G36" s="15"/>
      <c r="H36" s="18">
        <f t="shared" ref="H36:H67" si="3">E36*G36</f>
        <v>0</v>
      </c>
      <c r="I36" s="16">
        <v>0.05</v>
      </c>
      <c r="J36" s="15">
        <f t="shared" si="1"/>
        <v>0</v>
      </c>
      <c r="K36" s="15">
        <f t="shared" si="2"/>
        <v>0</v>
      </c>
    </row>
    <row r="37" spans="1:11" ht="23.1" customHeight="1">
      <c r="A37" s="85"/>
      <c r="B37" s="47" t="s">
        <v>184</v>
      </c>
      <c r="C37" s="21" t="s">
        <v>43</v>
      </c>
      <c r="D37" s="52" t="s">
        <v>103</v>
      </c>
      <c r="E37" s="9">
        <v>5</v>
      </c>
      <c r="F37" s="9" t="s">
        <v>3</v>
      </c>
      <c r="G37" s="15"/>
      <c r="H37" s="18">
        <f t="shared" si="3"/>
        <v>0</v>
      </c>
      <c r="I37" s="16">
        <v>0.05</v>
      </c>
      <c r="J37" s="15">
        <f t="shared" si="1"/>
        <v>0</v>
      </c>
      <c r="K37" s="15">
        <f t="shared" si="2"/>
        <v>0</v>
      </c>
    </row>
    <row r="38" spans="1:11" ht="23.1" customHeight="1">
      <c r="A38" s="85"/>
      <c r="B38" s="47" t="s">
        <v>185</v>
      </c>
      <c r="C38" s="21" t="s">
        <v>144</v>
      </c>
      <c r="D38" s="52" t="s">
        <v>103</v>
      </c>
      <c r="E38" s="9">
        <v>5</v>
      </c>
      <c r="F38" s="9" t="s">
        <v>3</v>
      </c>
      <c r="G38" s="15"/>
      <c r="H38" s="18">
        <f t="shared" si="3"/>
        <v>0</v>
      </c>
      <c r="I38" s="16">
        <v>0.05</v>
      </c>
      <c r="J38" s="15">
        <f t="shared" si="1"/>
        <v>0</v>
      </c>
      <c r="K38" s="15">
        <f t="shared" si="2"/>
        <v>0</v>
      </c>
    </row>
    <row r="39" spans="1:11" ht="23.1" customHeight="1">
      <c r="A39" s="85"/>
      <c r="B39" s="47" t="s">
        <v>186</v>
      </c>
      <c r="C39" s="21" t="s">
        <v>50</v>
      </c>
      <c r="D39" s="52" t="s">
        <v>103</v>
      </c>
      <c r="E39" s="9">
        <v>25</v>
      </c>
      <c r="F39" s="9" t="s">
        <v>3</v>
      </c>
      <c r="G39" s="15"/>
      <c r="H39" s="18">
        <f t="shared" si="3"/>
        <v>0</v>
      </c>
      <c r="I39" s="16">
        <v>0.08</v>
      </c>
      <c r="J39" s="15">
        <f t="shared" si="1"/>
        <v>0</v>
      </c>
      <c r="K39" s="15">
        <f t="shared" si="2"/>
        <v>0</v>
      </c>
    </row>
    <row r="40" spans="1:11" ht="23.1" customHeight="1">
      <c r="A40" s="85"/>
      <c r="B40" s="47" t="s">
        <v>187</v>
      </c>
      <c r="C40" s="43" t="s">
        <v>51</v>
      </c>
      <c r="D40" s="52" t="s">
        <v>103</v>
      </c>
      <c r="E40" s="9">
        <v>150</v>
      </c>
      <c r="F40" s="9" t="s">
        <v>3</v>
      </c>
      <c r="G40" s="15"/>
      <c r="H40" s="18">
        <f t="shared" si="3"/>
        <v>0</v>
      </c>
      <c r="I40" s="16">
        <v>0.08</v>
      </c>
      <c r="J40" s="15">
        <f t="shared" si="1"/>
        <v>0</v>
      </c>
      <c r="K40" s="15">
        <f t="shared" si="2"/>
        <v>0</v>
      </c>
    </row>
    <row r="41" spans="1:11" ht="23.1" customHeight="1">
      <c r="A41" s="85"/>
      <c r="B41" s="47" t="s">
        <v>188</v>
      </c>
      <c r="C41" s="43" t="s">
        <v>44</v>
      </c>
      <c r="D41" s="52" t="s">
        <v>103</v>
      </c>
      <c r="E41" s="9">
        <v>150</v>
      </c>
      <c r="F41" s="9" t="s">
        <v>3</v>
      </c>
      <c r="G41" s="15"/>
      <c r="H41" s="18">
        <f t="shared" si="3"/>
        <v>0</v>
      </c>
      <c r="I41" s="16">
        <v>0.05</v>
      </c>
      <c r="J41" s="15">
        <f t="shared" si="1"/>
        <v>0</v>
      </c>
      <c r="K41" s="15">
        <f t="shared" si="2"/>
        <v>0</v>
      </c>
    </row>
    <row r="42" spans="1:11" ht="23.1" customHeight="1">
      <c r="A42" s="85"/>
      <c r="B42" s="47" t="s">
        <v>189</v>
      </c>
      <c r="C42" s="43" t="s">
        <v>45</v>
      </c>
      <c r="D42" s="52" t="s">
        <v>103</v>
      </c>
      <c r="E42" s="9">
        <v>450</v>
      </c>
      <c r="F42" s="9" t="s">
        <v>3</v>
      </c>
      <c r="G42" s="15"/>
      <c r="H42" s="18">
        <f t="shared" si="3"/>
        <v>0</v>
      </c>
      <c r="I42" s="16">
        <v>0.05</v>
      </c>
      <c r="J42" s="15">
        <f t="shared" si="1"/>
        <v>0</v>
      </c>
      <c r="K42" s="15">
        <f t="shared" si="2"/>
        <v>0</v>
      </c>
    </row>
    <row r="43" spans="1:11" ht="23.1" customHeight="1">
      <c r="A43" s="85"/>
      <c r="B43" s="47" t="s">
        <v>190</v>
      </c>
      <c r="C43" s="43" t="s">
        <v>140</v>
      </c>
      <c r="D43" s="52" t="s">
        <v>103</v>
      </c>
      <c r="E43" s="9">
        <v>400</v>
      </c>
      <c r="F43" s="9" t="s">
        <v>3</v>
      </c>
      <c r="G43" s="15"/>
      <c r="H43" s="18">
        <f t="shared" si="3"/>
        <v>0</v>
      </c>
      <c r="I43" s="16">
        <v>0.23</v>
      </c>
      <c r="J43" s="15">
        <f t="shared" si="1"/>
        <v>0</v>
      </c>
      <c r="K43" s="15">
        <f t="shared" si="2"/>
        <v>0</v>
      </c>
    </row>
    <row r="44" spans="1:11" ht="23.1" customHeight="1">
      <c r="A44" s="85"/>
      <c r="B44" s="47" t="s">
        <v>191</v>
      </c>
      <c r="C44" s="21" t="s">
        <v>101</v>
      </c>
      <c r="D44" s="52" t="s">
        <v>103</v>
      </c>
      <c r="E44" s="9">
        <v>60</v>
      </c>
      <c r="F44" s="9" t="s">
        <v>3</v>
      </c>
      <c r="G44" s="15"/>
      <c r="H44" s="18">
        <f t="shared" si="3"/>
        <v>0</v>
      </c>
      <c r="I44" s="16">
        <v>0.08</v>
      </c>
      <c r="J44" s="15">
        <f t="shared" si="1"/>
        <v>0</v>
      </c>
      <c r="K44" s="15">
        <f t="shared" si="2"/>
        <v>0</v>
      </c>
    </row>
    <row r="45" spans="1:11" ht="23.1" customHeight="1">
      <c r="A45" s="85"/>
      <c r="B45" s="47" t="s">
        <v>192</v>
      </c>
      <c r="C45" s="21" t="s">
        <v>48</v>
      </c>
      <c r="D45" s="52" t="s">
        <v>103</v>
      </c>
      <c r="E45" s="9">
        <v>60</v>
      </c>
      <c r="F45" s="9" t="s">
        <v>3</v>
      </c>
      <c r="G45" s="15"/>
      <c r="H45" s="18">
        <f t="shared" si="3"/>
        <v>0</v>
      </c>
      <c r="I45" s="16">
        <v>0.05</v>
      </c>
      <c r="J45" s="15">
        <f t="shared" si="1"/>
        <v>0</v>
      </c>
      <c r="K45" s="15">
        <f t="shared" si="2"/>
        <v>0</v>
      </c>
    </row>
    <row r="46" spans="1:11" ht="23.1" customHeight="1">
      <c r="A46" s="85"/>
      <c r="B46" s="47" t="s">
        <v>193</v>
      </c>
      <c r="C46" s="21" t="s">
        <v>46</v>
      </c>
      <c r="D46" s="52" t="s">
        <v>103</v>
      </c>
      <c r="E46" s="28">
        <v>1500</v>
      </c>
      <c r="F46" s="9" t="s">
        <v>3</v>
      </c>
      <c r="G46" s="15"/>
      <c r="H46" s="18">
        <f t="shared" si="3"/>
        <v>0</v>
      </c>
      <c r="I46" s="16">
        <v>0.05</v>
      </c>
      <c r="J46" s="15">
        <f t="shared" si="1"/>
        <v>0</v>
      </c>
      <c r="K46" s="15">
        <f t="shared" si="2"/>
        <v>0</v>
      </c>
    </row>
    <row r="47" spans="1:11" ht="23.1" customHeight="1">
      <c r="A47" s="85"/>
      <c r="B47" s="47" t="s">
        <v>194</v>
      </c>
      <c r="C47" s="21" t="s">
        <v>47</v>
      </c>
      <c r="D47" s="52" t="s">
        <v>103</v>
      </c>
      <c r="E47" s="9">
        <v>20</v>
      </c>
      <c r="F47" s="9" t="s">
        <v>3</v>
      </c>
      <c r="G47" s="15"/>
      <c r="H47" s="18">
        <f t="shared" si="3"/>
        <v>0</v>
      </c>
      <c r="I47" s="16">
        <v>0.08</v>
      </c>
      <c r="J47" s="15">
        <f t="shared" si="1"/>
        <v>0</v>
      </c>
      <c r="K47" s="15">
        <f t="shared" si="2"/>
        <v>0</v>
      </c>
    </row>
    <row r="48" spans="1:11" ht="23.1" customHeight="1">
      <c r="A48" s="85"/>
      <c r="B48" s="47" t="s">
        <v>195</v>
      </c>
      <c r="C48" s="21" t="s">
        <v>49</v>
      </c>
      <c r="D48" s="52" t="s">
        <v>103</v>
      </c>
      <c r="E48" s="9">
        <v>50</v>
      </c>
      <c r="F48" s="9" t="s">
        <v>3</v>
      </c>
      <c r="G48" s="15"/>
      <c r="H48" s="18">
        <f t="shared" si="3"/>
        <v>0</v>
      </c>
      <c r="I48" s="16">
        <v>0.08</v>
      </c>
      <c r="J48" s="15">
        <f t="shared" si="1"/>
        <v>0</v>
      </c>
      <c r="K48" s="15">
        <f t="shared" si="2"/>
        <v>0</v>
      </c>
    </row>
    <row r="49" spans="1:11" ht="23.1" customHeight="1">
      <c r="A49" s="85"/>
      <c r="B49" s="47" t="s">
        <v>196</v>
      </c>
      <c r="C49" s="21" t="s">
        <v>52</v>
      </c>
      <c r="D49" s="52" t="s">
        <v>244</v>
      </c>
      <c r="E49" s="9">
        <v>50</v>
      </c>
      <c r="F49" s="9" t="s">
        <v>3</v>
      </c>
      <c r="G49" s="15"/>
      <c r="H49" s="18">
        <f t="shared" si="3"/>
        <v>0</v>
      </c>
      <c r="I49" s="16">
        <v>0.05</v>
      </c>
      <c r="J49" s="15">
        <f t="shared" si="1"/>
        <v>0</v>
      </c>
      <c r="K49" s="15">
        <f t="shared" si="2"/>
        <v>0</v>
      </c>
    </row>
    <row r="50" spans="1:11" ht="23.1" customHeight="1">
      <c r="A50" s="85"/>
      <c r="B50" s="47" t="s">
        <v>197</v>
      </c>
      <c r="C50" s="21" t="s">
        <v>145</v>
      </c>
      <c r="D50" s="52" t="s">
        <v>104</v>
      </c>
      <c r="E50" s="9">
        <v>10</v>
      </c>
      <c r="F50" s="9" t="s">
        <v>54</v>
      </c>
      <c r="G50" s="15"/>
      <c r="H50" s="18">
        <f t="shared" si="3"/>
        <v>0</v>
      </c>
      <c r="I50" s="16">
        <v>0.05</v>
      </c>
      <c r="J50" s="15">
        <f t="shared" si="1"/>
        <v>0</v>
      </c>
      <c r="K50" s="15">
        <f t="shared" si="2"/>
        <v>0</v>
      </c>
    </row>
    <row r="51" spans="1:11" ht="23.1" customHeight="1">
      <c r="A51" s="85"/>
      <c r="B51" s="47" t="s">
        <v>198</v>
      </c>
      <c r="C51" s="21" t="s">
        <v>55</v>
      </c>
      <c r="D51" s="52" t="s">
        <v>104</v>
      </c>
      <c r="E51" s="9">
        <v>350</v>
      </c>
      <c r="F51" s="9" t="s">
        <v>54</v>
      </c>
      <c r="G51" s="15"/>
      <c r="H51" s="18">
        <f t="shared" si="3"/>
        <v>0</v>
      </c>
      <c r="I51" s="16">
        <v>0.05</v>
      </c>
      <c r="J51" s="15">
        <f t="shared" si="1"/>
        <v>0</v>
      </c>
      <c r="K51" s="15">
        <f t="shared" si="2"/>
        <v>0</v>
      </c>
    </row>
    <row r="52" spans="1:11" ht="23.1" customHeight="1">
      <c r="A52" s="85"/>
      <c r="B52" s="47" t="s">
        <v>199</v>
      </c>
      <c r="C52" s="21" t="s">
        <v>53</v>
      </c>
      <c r="D52" s="52" t="s">
        <v>104</v>
      </c>
      <c r="E52" s="9">
        <v>600</v>
      </c>
      <c r="F52" s="9" t="s">
        <v>54</v>
      </c>
      <c r="G52" s="15"/>
      <c r="H52" s="18">
        <f t="shared" si="3"/>
        <v>0</v>
      </c>
      <c r="I52" s="16">
        <v>0.23</v>
      </c>
      <c r="J52" s="15">
        <f t="shared" si="1"/>
        <v>0</v>
      </c>
      <c r="K52" s="15">
        <f t="shared" si="2"/>
        <v>0</v>
      </c>
    </row>
    <row r="53" spans="1:11" ht="23.1" customHeight="1">
      <c r="A53" s="85"/>
      <c r="B53" s="47" t="s">
        <v>200</v>
      </c>
      <c r="C53" s="21" t="s">
        <v>106</v>
      </c>
      <c r="D53" s="52" t="s">
        <v>105</v>
      </c>
      <c r="E53" s="9">
        <v>25</v>
      </c>
      <c r="F53" s="9" t="s">
        <v>3</v>
      </c>
      <c r="G53" s="15"/>
      <c r="H53" s="18">
        <f t="shared" si="3"/>
        <v>0</v>
      </c>
      <c r="I53" s="16">
        <v>0.05</v>
      </c>
      <c r="J53" s="15">
        <f t="shared" si="1"/>
        <v>0</v>
      </c>
      <c r="K53" s="15">
        <f t="shared" si="2"/>
        <v>0</v>
      </c>
    </row>
    <row r="54" spans="1:11" ht="23.1" customHeight="1">
      <c r="A54" s="85"/>
      <c r="B54" s="47" t="s">
        <v>201</v>
      </c>
      <c r="C54" s="21" t="s">
        <v>141</v>
      </c>
      <c r="D54" s="52" t="s">
        <v>142</v>
      </c>
      <c r="E54" s="9">
        <v>10</v>
      </c>
      <c r="F54" s="9" t="s">
        <v>3</v>
      </c>
      <c r="G54" s="15"/>
      <c r="H54" s="18">
        <f t="shared" si="3"/>
        <v>0</v>
      </c>
      <c r="I54" s="16">
        <v>0.08</v>
      </c>
      <c r="J54" s="15">
        <f t="shared" si="1"/>
        <v>0</v>
      </c>
      <c r="K54" s="15">
        <f t="shared" si="2"/>
        <v>0</v>
      </c>
    </row>
    <row r="55" spans="1:11" ht="23.1" customHeight="1">
      <c r="A55" s="85"/>
      <c r="B55" s="47" t="s">
        <v>202</v>
      </c>
      <c r="C55" s="21" t="s">
        <v>127</v>
      </c>
      <c r="D55" s="52" t="s">
        <v>238</v>
      </c>
      <c r="E55" s="9">
        <v>3</v>
      </c>
      <c r="F55" s="9" t="s">
        <v>3</v>
      </c>
      <c r="G55" s="15"/>
      <c r="H55" s="18">
        <f t="shared" si="3"/>
        <v>0</v>
      </c>
      <c r="I55" s="16">
        <v>0.08</v>
      </c>
      <c r="J55" s="15">
        <f t="shared" si="1"/>
        <v>0</v>
      </c>
      <c r="K55" s="15">
        <f t="shared" si="2"/>
        <v>0</v>
      </c>
    </row>
    <row r="56" spans="1:11" ht="23.1" customHeight="1">
      <c r="A56" s="85"/>
      <c r="B56" s="47" t="s">
        <v>203</v>
      </c>
      <c r="C56" s="21" t="s">
        <v>107</v>
      </c>
      <c r="D56" s="96" t="s">
        <v>232</v>
      </c>
      <c r="E56" s="9">
        <v>25</v>
      </c>
      <c r="F56" s="9" t="s">
        <v>3</v>
      </c>
      <c r="G56" s="15"/>
      <c r="H56" s="18">
        <f t="shared" si="3"/>
        <v>0</v>
      </c>
      <c r="I56" s="16">
        <v>0.05</v>
      </c>
      <c r="J56" s="15">
        <f t="shared" si="1"/>
        <v>0</v>
      </c>
      <c r="K56" s="15">
        <f t="shared" si="2"/>
        <v>0</v>
      </c>
    </row>
    <row r="57" spans="1:11" ht="23.1" customHeight="1">
      <c r="A57" s="85"/>
      <c r="B57" s="47" t="s">
        <v>204</v>
      </c>
      <c r="C57" s="21" t="s">
        <v>68</v>
      </c>
      <c r="D57" s="52" t="s">
        <v>103</v>
      </c>
      <c r="E57" s="9">
        <v>10</v>
      </c>
      <c r="F57" s="9" t="s">
        <v>3</v>
      </c>
      <c r="G57" s="15"/>
      <c r="H57" s="18">
        <f t="shared" si="3"/>
        <v>0</v>
      </c>
      <c r="I57" s="16">
        <v>0.08</v>
      </c>
      <c r="J57" s="15">
        <f t="shared" si="1"/>
        <v>0</v>
      </c>
      <c r="K57" s="15">
        <f t="shared" si="2"/>
        <v>0</v>
      </c>
    </row>
    <row r="58" spans="1:11" ht="23.1" customHeight="1">
      <c r="A58" s="85"/>
      <c r="B58" s="47" t="s">
        <v>205</v>
      </c>
      <c r="C58" s="21" t="s">
        <v>56</v>
      </c>
      <c r="D58" s="52" t="s">
        <v>103</v>
      </c>
      <c r="E58" s="9">
        <v>450</v>
      </c>
      <c r="F58" s="9" t="s">
        <v>3</v>
      </c>
      <c r="G58" s="15"/>
      <c r="H58" s="18">
        <f t="shared" si="3"/>
        <v>0</v>
      </c>
      <c r="I58" s="16">
        <v>0.08</v>
      </c>
      <c r="J58" s="15">
        <f t="shared" si="1"/>
        <v>0</v>
      </c>
      <c r="K58" s="15">
        <f t="shared" si="2"/>
        <v>0</v>
      </c>
    </row>
    <row r="59" spans="1:11" ht="23.1" customHeight="1">
      <c r="A59" s="85"/>
      <c r="B59" s="47" t="s">
        <v>206</v>
      </c>
      <c r="C59" s="21" t="s">
        <v>114</v>
      </c>
      <c r="D59" s="52" t="s">
        <v>108</v>
      </c>
      <c r="E59" s="9">
        <v>300</v>
      </c>
      <c r="F59" s="9" t="s">
        <v>3</v>
      </c>
      <c r="G59" s="15"/>
      <c r="H59" s="18">
        <f t="shared" si="3"/>
        <v>0</v>
      </c>
      <c r="I59" s="16">
        <v>0.08</v>
      </c>
      <c r="J59" s="15">
        <f t="shared" si="1"/>
        <v>0</v>
      </c>
      <c r="K59" s="15">
        <f t="shared" si="2"/>
        <v>0</v>
      </c>
    </row>
    <row r="60" spans="1:11" ht="23.1" customHeight="1">
      <c r="A60" s="85"/>
      <c r="B60" s="47" t="s">
        <v>207</v>
      </c>
      <c r="C60" s="21" t="s">
        <v>111</v>
      </c>
      <c r="D60" s="52" t="s">
        <v>237</v>
      </c>
      <c r="E60" s="9">
        <v>4</v>
      </c>
      <c r="F60" s="9" t="s">
        <v>3</v>
      </c>
      <c r="G60" s="15"/>
      <c r="H60" s="18">
        <f t="shared" si="3"/>
        <v>0</v>
      </c>
      <c r="I60" s="16">
        <v>0.23</v>
      </c>
      <c r="J60" s="15">
        <f t="shared" si="1"/>
        <v>0</v>
      </c>
      <c r="K60" s="15">
        <f t="shared" si="2"/>
        <v>0</v>
      </c>
    </row>
    <row r="61" spans="1:11" ht="23.1" customHeight="1">
      <c r="A61" s="85"/>
      <c r="B61" s="47" t="s">
        <v>208</v>
      </c>
      <c r="C61" s="21" t="s">
        <v>130</v>
      </c>
      <c r="D61" s="52" t="s">
        <v>239</v>
      </c>
      <c r="E61" s="9">
        <v>0.5</v>
      </c>
      <c r="F61" s="9" t="s">
        <v>3</v>
      </c>
      <c r="G61" s="15"/>
      <c r="H61" s="18">
        <f t="shared" si="3"/>
        <v>0</v>
      </c>
      <c r="I61" s="16">
        <v>0.05</v>
      </c>
      <c r="J61" s="15">
        <f t="shared" si="1"/>
        <v>0</v>
      </c>
      <c r="K61" s="15">
        <f t="shared" si="2"/>
        <v>0</v>
      </c>
    </row>
    <row r="62" spans="1:11" ht="23.1" customHeight="1">
      <c r="A62" s="85"/>
      <c r="B62" s="47" t="s">
        <v>209</v>
      </c>
      <c r="C62" s="21" t="s">
        <v>58</v>
      </c>
      <c r="D62" s="52" t="s">
        <v>103</v>
      </c>
      <c r="E62" s="9">
        <v>10</v>
      </c>
      <c r="F62" s="9" t="s">
        <v>3</v>
      </c>
      <c r="G62" s="15"/>
      <c r="H62" s="18">
        <f t="shared" si="3"/>
        <v>0</v>
      </c>
      <c r="I62" s="16">
        <v>0.23</v>
      </c>
      <c r="J62" s="15">
        <f t="shared" si="1"/>
        <v>0</v>
      </c>
      <c r="K62" s="15">
        <f t="shared" si="2"/>
        <v>0</v>
      </c>
    </row>
    <row r="63" spans="1:11" ht="23.1" customHeight="1">
      <c r="A63" s="85"/>
      <c r="B63" s="47" t="s">
        <v>210</v>
      </c>
      <c r="C63" s="21" t="s">
        <v>57</v>
      </c>
      <c r="D63" s="52" t="s">
        <v>103</v>
      </c>
      <c r="E63" s="9">
        <v>1100</v>
      </c>
      <c r="F63" s="9" t="s">
        <v>3</v>
      </c>
      <c r="G63" s="15"/>
      <c r="H63" s="18">
        <f t="shared" si="3"/>
        <v>0</v>
      </c>
      <c r="I63" s="16">
        <v>0.05</v>
      </c>
      <c r="J63" s="15">
        <f t="shared" si="1"/>
        <v>0</v>
      </c>
      <c r="K63" s="15">
        <f t="shared" si="2"/>
        <v>0</v>
      </c>
    </row>
    <row r="64" spans="1:11" ht="23.1" customHeight="1">
      <c r="A64" s="85"/>
      <c r="B64" s="47" t="s">
        <v>211</v>
      </c>
      <c r="C64" s="21" t="s">
        <v>79</v>
      </c>
      <c r="D64" s="52" t="s">
        <v>103</v>
      </c>
      <c r="E64" s="9">
        <v>100</v>
      </c>
      <c r="F64" s="9" t="s">
        <v>3</v>
      </c>
      <c r="G64" s="15"/>
      <c r="H64" s="18">
        <f t="shared" si="3"/>
        <v>0</v>
      </c>
      <c r="I64" s="16">
        <v>0.05</v>
      </c>
      <c r="J64" s="15">
        <f t="shared" si="1"/>
        <v>0</v>
      </c>
      <c r="K64" s="15">
        <f t="shared" si="2"/>
        <v>0</v>
      </c>
    </row>
    <row r="65" spans="1:11" ht="23.1" customHeight="1">
      <c r="A65" s="85"/>
      <c r="B65" s="47" t="s">
        <v>212</v>
      </c>
      <c r="C65" s="21" t="s">
        <v>80</v>
      </c>
      <c r="D65" s="52" t="s">
        <v>128</v>
      </c>
      <c r="E65" s="9">
        <v>3</v>
      </c>
      <c r="F65" s="9" t="s">
        <v>3</v>
      </c>
      <c r="G65" s="15"/>
      <c r="H65" s="18">
        <f t="shared" si="3"/>
        <v>0</v>
      </c>
      <c r="I65" s="16">
        <v>0.05</v>
      </c>
      <c r="J65" s="15">
        <f t="shared" si="1"/>
        <v>0</v>
      </c>
      <c r="K65" s="15">
        <f t="shared" si="2"/>
        <v>0</v>
      </c>
    </row>
    <row r="66" spans="1:11" ht="23.1" customHeight="1">
      <c r="A66" s="85"/>
      <c r="B66" s="47" t="s">
        <v>213</v>
      </c>
      <c r="C66" s="21" t="s">
        <v>147</v>
      </c>
      <c r="D66" s="52" t="s">
        <v>103</v>
      </c>
      <c r="E66" s="9">
        <v>50</v>
      </c>
      <c r="F66" s="9" t="s">
        <v>3</v>
      </c>
      <c r="G66" s="15"/>
      <c r="H66" s="18">
        <f t="shared" si="3"/>
        <v>0</v>
      </c>
      <c r="I66" s="16">
        <v>0.08</v>
      </c>
      <c r="J66" s="15">
        <f t="shared" si="1"/>
        <v>0</v>
      </c>
      <c r="K66" s="15">
        <f t="shared" si="2"/>
        <v>0</v>
      </c>
    </row>
    <row r="67" spans="1:11" ht="23.1" customHeight="1">
      <c r="A67" s="85"/>
      <c r="B67" s="47" t="s">
        <v>214</v>
      </c>
      <c r="C67" s="21" t="s">
        <v>110</v>
      </c>
      <c r="D67" s="52" t="s">
        <v>109</v>
      </c>
      <c r="E67" s="9">
        <v>2</v>
      </c>
      <c r="F67" s="9" t="s">
        <v>3</v>
      </c>
      <c r="G67" s="15"/>
      <c r="H67" s="18">
        <f t="shared" si="3"/>
        <v>0</v>
      </c>
      <c r="I67" s="16">
        <v>0.05</v>
      </c>
      <c r="J67" s="15">
        <f t="shared" si="1"/>
        <v>0</v>
      </c>
      <c r="K67" s="15">
        <f t="shared" si="2"/>
        <v>0</v>
      </c>
    </row>
    <row r="68" spans="1:11" ht="23.1" customHeight="1">
      <c r="A68" s="85"/>
      <c r="B68" s="47" t="s">
        <v>215</v>
      </c>
      <c r="C68" s="21" t="s">
        <v>59</v>
      </c>
      <c r="D68" s="52" t="s">
        <v>103</v>
      </c>
      <c r="E68" s="28">
        <v>1000</v>
      </c>
      <c r="F68" s="9" t="s">
        <v>3</v>
      </c>
      <c r="G68" s="15"/>
      <c r="H68" s="18">
        <f t="shared" ref="H68:H72" si="4">E68*G68</f>
        <v>0</v>
      </c>
      <c r="I68" s="16">
        <v>0.05</v>
      </c>
      <c r="J68" s="15">
        <f t="shared" si="1"/>
        <v>0</v>
      </c>
      <c r="K68" s="15">
        <f t="shared" si="2"/>
        <v>0</v>
      </c>
    </row>
    <row r="69" spans="1:11" ht="28.5" customHeight="1">
      <c r="A69" s="85"/>
      <c r="B69" s="47" t="s">
        <v>216</v>
      </c>
      <c r="C69" s="21" t="s">
        <v>245</v>
      </c>
      <c r="D69" s="52" t="s">
        <v>238</v>
      </c>
      <c r="E69" s="9">
        <v>2</v>
      </c>
      <c r="F69" s="9" t="s">
        <v>3</v>
      </c>
      <c r="G69" s="15"/>
      <c r="H69" s="18">
        <f t="shared" si="4"/>
        <v>0</v>
      </c>
      <c r="I69" s="16">
        <v>0.05</v>
      </c>
      <c r="J69" s="15">
        <f t="shared" ref="J69:J72" si="5">H69*I69</f>
        <v>0</v>
      </c>
      <c r="K69" s="15">
        <f t="shared" ref="K69:K72" si="6">H69+J69</f>
        <v>0</v>
      </c>
    </row>
    <row r="70" spans="1:11" ht="23.1" customHeight="1">
      <c r="A70" s="85"/>
      <c r="B70" s="47" t="s">
        <v>217</v>
      </c>
      <c r="C70" s="21" t="s">
        <v>61</v>
      </c>
      <c r="D70" s="52" t="s">
        <v>103</v>
      </c>
      <c r="E70" s="9">
        <v>10</v>
      </c>
      <c r="F70" s="9" t="s">
        <v>3</v>
      </c>
      <c r="G70" s="56"/>
      <c r="H70" s="18">
        <f t="shared" si="4"/>
        <v>0</v>
      </c>
      <c r="I70" s="16">
        <v>0.08</v>
      </c>
      <c r="J70" s="15">
        <f t="shared" si="5"/>
        <v>0</v>
      </c>
      <c r="K70" s="15">
        <f t="shared" si="6"/>
        <v>0</v>
      </c>
    </row>
    <row r="71" spans="1:11" ht="23.1" customHeight="1">
      <c r="A71" s="85"/>
      <c r="B71" s="47" t="s">
        <v>218</v>
      </c>
      <c r="C71" s="21" t="s">
        <v>60</v>
      </c>
      <c r="D71" s="52" t="s">
        <v>103</v>
      </c>
      <c r="E71" s="9">
        <v>10</v>
      </c>
      <c r="F71" s="9" t="s">
        <v>3</v>
      </c>
      <c r="G71" s="15"/>
      <c r="H71" s="18">
        <f t="shared" si="4"/>
        <v>0</v>
      </c>
      <c r="I71" s="16">
        <v>0.05</v>
      </c>
      <c r="J71" s="15">
        <f t="shared" si="5"/>
        <v>0</v>
      </c>
      <c r="K71" s="15">
        <f t="shared" si="6"/>
        <v>0</v>
      </c>
    </row>
    <row r="72" spans="1:11" ht="26.25" customHeight="1">
      <c r="A72" s="85"/>
      <c r="B72" s="47" t="s">
        <v>219</v>
      </c>
      <c r="C72" s="21" t="s">
        <v>75</v>
      </c>
      <c r="D72" s="52" t="s">
        <v>103</v>
      </c>
      <c r="E72" s="9">
        <v>20</v>
      </c>
      <c r="F72" s="9" t="s">
        <v>3</v>
      </c>
      <c r="G72" s="56"/>
      <c r="H72" s="18">
        <f t="shared" si="4"/>
        <v>0</v>
      </c>
      <c r="I72" s="16">
        <v>0.05</v>
      </c>
      <c r="J72" s="15">
        <f t="shared" si="5"/>
        <v>0</v>
      </c>
      <c r="K72" s="15">
        <f t="shared" si="6"/>
        <v>0</v>
      </c>
    </row>
    <row r="73" spans="1:11" ht="23.25" customHeight="1">
      <c r="A73" s="42"/>
      <c r="B73" s="81" t="s">
        <v>227</v>
      </c>
      <c r="C73" s="82"/>
      <c r="D73" s="82"/>
      <c r="E73" s="82"/>
      <c r="F73" s="82"/>
      <c r="G73" s="83"/>
      <c r="H73" s="79">
        <f>SUM(H4:H72)</f>
        <v>0</v>
      </c>
      <c r="I73" s="36" t="s">
        <v>70</v>
      </c>
      <c r="J73" s="80">
        <f>SUM(J4:J72)</f>
        <v>0</v>
      </c>
      <c r="K73" s="79">
        <f>H73+J73</f>
        <v>0</v>
      </c>
    </row>
    <row r="74" spans="1:11" ht="14.25" customHeight="1">
      <c r="B74" s="8"/>
      <c r="D74" s="8"/>
    </row>
    <row r="75" spans="1:11" ht="15">
      <c r="A75" s="68" t="s">
        <v>226</v>
      </c>
      <c r="B75" s="8"/>
      <c r="D75" s="8"/>
    </row>
    <row r="76" spans="1:11" customFormat="1" ht="15">
      <c r="A76" s="55"/>
    </row>
    <row r="77" spans="1:11" customFormat="1" ht="15">
      <c r="A77" s="8"/>
    </row>
    <row r="78" spans="1:11">
      <c r="B78" s="8"/>
      <c r="D78" s="8"/>
    </row>
    <row r="79" spans="1:11">
      <c r="B79" s="8"/>
      <c r="D79" s="8"/>
    </row>
    <row r="80" spans="1:11">
      <c r="B80" s="8"/>
      <c r="D80" s="8"/>
    </row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</sheetData>
  <sortState xmlns:xlrd2="http://schemas.microsoft.com/office/spreadsheetml/2017/richdata2" ref="C4:I72">
    <sortCondition ref="C4:C72"/>
  </sortState>
  <mergeCells count="2">
    <mergeCell ref="B73:G73"/>
    <mergeCell ref="A4:A72"/>
  </mergeCells>
  <phoneticPr fontId="6" type="noConversion"/>
  <pageMargins left="0.7" right="0.7" top="0.75" bottom="0.75" header="0.3" footer="0.3"/>
  <pageSetup paperSize="9" scale="72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0257-8E8B-489F-8530-48FA7FE3755D}">
  <dimension ref="A1:K14"/>
  <sheetViews>
    <sheetView tabSelected="1" workbookViewId="0">
      <selection activeCell="C21" sqref="C21"/>
    </sheetView>
  </sheetViews>
  <sheetFormatPr defaultRowHeight="12.75"/>
  <cols>
    <col min="1" max="1" width="6.5703125" style="8" customWidth="1"/>
    <col min="2" max="2" width="8" style="8" customWidth="1"/>
    <col min="3" max="3" width="35.7109375" style="8" customWidth="1"/>
    <col min="4" max="4" width="18.28515625" style="8" customWidth="1"/>
    <col min="5" max="5" width="11.42578125" style="8" customWidth="1"/>
    <col min="6" max="6" width="10" style="8" customWidth="1"/>
    <col min="7" max="7" width="11.5703125" style="8" customWidth="1"/>
    <col min="8" max="8" width="14.140625" style="8" customWidth="1"/>
    <col min="9" max="9" width="7.7109375" style="8" customWidth="1"/>
    <col min="10" max="10" width="14.140625" style="8" customWidth="1"/>
    <col min="11" max="11" width="16.140625" style="8" customWidth="1"/>
    <col min="12" max="16384" width="9.140625" style="8"/>
  </cols>
  <sheetData>
    <row r="1" spans="1:11" ht="28.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31"/>
    </row>
    <row r="2" spans="1:11" ht="78.75" customHeight="1">
      <c r="A2" s="38" t="s">
        <v>63</v>
      </c>
      <c r="B2" s="41" t="s">
        <v>62</v>
      </c>
      <c r="C2" s="11" t="s">
        <v>0</v>
      </c>
      <c r="D2" s="49" t="s">
        <v>115</v>
      </c>
      <c r="E2" s="12" t="s">
        <v>96</v>
      </c>
      <c r="F2" s="11" t="s">
        <v>95</v>
      </c>
      <c r="G2" s="11" t="s">
        <v>99</v>
      </c>
      <c r="H2" s="19" t="s">
        <v>67</v>
      </c>
      <c r="I2" s="20" t="s">
        <v>100</v>
      </c>
      <c r="J2" s="11" t="s">
        <v>65</v>
      </c>
      <c r="K2" s="11" t="s">
        <v>66</v>
      </c>
    </row>
    <row r="3" spans="1:11" ht="17.25" customHeight="1">
      <c r="A3" s="33">
        <v>7</v>
      </c>
      <c r="B3" s="7" t="s">
        <v>124</v>
      </c>
      <c r="E3" s="1"/>
      <c r="F3" s="2"/>
      <c r="G3" s="2"/>
      <c r="H3" s="2"/>
      <c r="I3" s="2"/>
      <c r="J3" s="2"/>
      <c r="K3" s="6"/>
    </row>
    <row r="4" spans="1:11" ht="15.75" customHeight="1">
      <c r="A4" s="84"/>
      <c r="B4" s="9">
        <v>1</v>
      </c>
      <c r="C4" s="54" t="s">
        <v>120</v>
      </c>
      <c r="D4" s="53" t="s">
        <v>118</v>
      </c>
      <c r="E4" s="29">
        <v>600</v>
      </c>
      <c r="F4" s="9" t="s">
        <v>3</v>
      </c>
      <c r="G4" s="15"/>
      <c r="H4" s="18">
        <f>E4*G4</f>
        <v>0</v>
      </c>
      <c r="I4" s="16">
        <v>0.05</v>
      </c>
      <c r="J4" s="15">
        <f>H4*I4</f>
        <v>0</v>
      </c>
      <c r="K4" s="15">
        <f>H4+J4</f>
        <v>0</v>
      </c>
    </row>
    <row r="5" spans="1:11" ht="15.75" customHeight="1">
      <c r="A5" s="85"/>
      <c r="B5" s="9">
        <v>2</v>
      </c>
      <c r="C5" s="54" t="s">
        <v>125</v>
      </c>
      <c r="D5" s="53" t="s">
        <v>118</v>
      </c>
      <c r="E5" s="29">
        <v>400</v>
      </c>
      <c r="F5" s="9" t="s">
        <v>3</v>
      </c>
      <c r="G5" s="15"/>
      <c r="H5" s="18">
        <f t="shared" ref="H5:H9" si="0">E5*G5</f>
        <v>0</v>
      </c>
      <c r="I5" s="16">
        <v>0.05</v>
      </c>
      <c r="J5" s="15">
        <f t="shared" ref="J5:J9" si="1">H5*I5</f>
        <v>0</v>
      </c>
      <c r="K5" s="15">
        <f t="shared" ref="K5:K9" si="2">H5+J5</f>
        <v>0</v>
      </c>
    </row>
    <row r="6" spans="1:11" ht="15.75" customHeight="1">
      <c r="A6" s="62"/>
      <c r="B6" s="9">
        <v>3</v>
      </c>
      <c r="C6" s="54" t="s">
        <v>132</v>
      </c>
      <c r="D6" s="53" t="s">
        <v>118</v>
      </c>
      <c r="E6" s="29">
        <v>300</v>
      </c>
      <c r="F6" s="9" t="s">
        <v>3</v>
      </c>
      <c r="G6" s="15"/>
      <c r="H6" s="18">
        <f t="shared" si="0"/>
        <v>0</v>
      </c>
      <c r="I6" s="16">
        <v>0.05</v>
      </c>
      <c r="J6" s="15">
        <f t="shared" si="1"/>
        <v>0</v>
      </c>
      <c r="K6" s="15">
        <f t="shared" si="2"/>
        <v>0</v>
      </c>
    </row>
    <row r="7" spans="1:11" ht="15.75" customHeight="1">
      <c r="A7" s="62"/>
      <c r="B7" s="9">
        <v>4</v>
      </c>
      <c r="C7" s="54" t="s">
        <v>133</v>
      </c>
      <c r="D7" s="53" t="s">
        <v>118</v>
      </c>
      <c r="E7" s="29">
        <v>500</v>
      </c>
      <c r="F7" s="9" t="s">
        <v>3</v>
      </c>
      <c r="G7" s="15"/>
      <c r="H7" s="18">
        <f t="shared" si="0"/>
        <v>0</v>
      </c>
      <c r="I7" s="16">
        <v>0.05</v>
      </c>
      <c r="J7" s="15">
        <f t="shared" si="1"/>
        <v>0</v>
      </c>
      <c r="K7" s="15">
        <f t="shared" si="2"/>
        <v>0</v>
      </c>
    </row>
    <row r="8" spans="1:11" ht="15.75" customHeight="1">
      <c r="A8" s="62"/>
      <c r="B8" s="9">
        <v>5</v>
      </c>
      <c r="C8" s="54" t="s">
        <v>134</v>
      </c>
      <c r="D8" s="53" t="s">
        <v>118</v>
      </c>
      <c r="E8" s="29">
        <v>750</v>
      </c>
      <c r="F8" s="9" t="s">
        <v>3</v>
      </c>
      <c r="G8" s="15"/>
      <c r="H8" s="18">
        <f t="shared" si="0"/>
        <v>0</v>
      </c>
      <c r="I8" s="16">
        <v>0.05</v>
      </c>
      <c r="J8" s="15">
        <f t="shared" si="1"/>
        <v>0</v>
      </c>
      <c r="K8" s="15">
        <f t="shared" si="2"/>
        <v>0</v>
      </c>
    </row>
    <row r="9" spans="1:11" ht="15.75" customHeight="1">
      <c r="A9" s="62"/>
      <c r="B9" s="9">
        <v>6</v>
      </c>
      <c r="C9" s="54" t="s">
        <v>135</v>
      </c>
      <c r="D9" s="53" t="s">
        <v>118</v>
      </c>
      <c r="E9" s="29">
        <v>100</v>
      </c>
      <c r="F9" s="9" t="s">
        <v>3</v>
      </c>
      <c r="G9" s="15"/>
      <c r="H9" s="18">
        <f t="shared" si="0"/>
        <v>0</v>
      </c>
      <c r="I9" s="16">
        <v>0.05</v>
      </c>
      <c r="J9" s="15">
        <f t="shared" si="1"/>
        <v>0</v>
      </c>
      <c r="K9" s="15">
        <f t="shared" si="2"/>
        <v>0</v>
      </c>
    </row>
    <row r="10" spans="1:11" ht="18" customHeight="1">
      <c r="A10" s="93" t="s">
        <v>136</v>
      </c>
      <c r="B10" s="94"/>
      <c r="C10" s="94"/>
      <c r="D10" s="94"/>
      <c r="E10" s="94"/>
      <c r="F10" s="94"/>
      <c r="G10" s="95"/>
      <c r="H10" s="34">
        <f>SUM(H4:H9)</f>
        <v>0</v>
      </c>
      <c r="I10" s="36" t="s">
        <v>70</v>
      </c>
      <c r="J10" s="57">
        <f>SUM(J4:J9)</f>
        <v>0</v>
      </c>
      <c r="K10" s="35">
        <f>H10+J10</f>
        <v>0</v>
      </c>
    </row>
    <row r="12" spans="1:11" ht="15">
      <c r="A12" s="68" t="s">
        <v>226</v>
      </c>
    </row>
    <row r="13" spans="1:11" customFormat="1" ht="15">
      <c r="A13" s="55"/>
    </row>
    <row r="14" spans="1:11" customFormat="1" ht="15">
      <c r="A14" s="8"/>
    </row>
  </sheetData>
  <mergeCells count="2">
    <mergeCell ref="A4:A5"/>
    <mergeCell ref="A10:G10"/>
  </mergeCells>
  <phoneticPr fontId="6" type="noConversion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 - jaja</vt:lpstr>
      <vt:lpstr>II - kiszonki</vt:lpstr>
      <vt:lpstr>III-warzywa i owoce</vt:lpstr>
      <vt:lpstr>IV - ziemniaki</vt:lpstr>
      <vt:lpstr>V - ryby</vt:lpstr>
      <vt:lpstr>VI - artykuły spożywcze</vt:lpstr>
      <vt:lpstr>VII - mrożonki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Czekala</dc:creator>
  <cp:lastModifiedBy>Emilia Czekała</cp:lastModifiedBy>
  <cp:lastPrinted>2026-04-16T08:34:30Z</cp:lastPrinted>
  <dcterms:created xsi:type="dcterms:W3CDTF">2023-02-27T13:55:26Z</dcterms:created>
  <dcterms:modified xsi:type="dcterms:W3CDTF">2026-04-17T07:30:57Z</dcterms:modified>
</cp:coreProperties>
</file>